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P:\vzdrzevanje\m- OSEBNE MAPE\Raseni Damian\3. Projekti RV\1. Aktivni projekti\48 Peršeti  Ušnik-konec odseka\Priprava razpisa\"/>
    </mc:Choice>
  </mc:AlternateContent>
  <xr:revisionPtr revIDLastSave="0" documentId="13_ncr:1_{2E3718E9-B274-4A51-9462-1969E11F35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kapitulacija" sheetId="4" r:id="rId1"/>
    <sheet name="I. Preddela" sheetId="7" r:id="rId2"/>
    <sheet name="II. VK 1. del" sheetId="1" r:id="rId3"/>
    <sheet name="List1" sheetId="12" r:id="rId4"/>
  </sheets>
  <definedNames>
    <definedName name="_xlnm.Print_Area" localSheetId="1">'I. Preddela'!$A$1:$G$37</definedName>
    <definedName name="_xlnm.Print_Area" localSheetId="2">'II. VK 1. del'!$A$1:$G$118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1" l="1"/>
  <c r="G92" i="1"/>
  <c r="G91" i="1"/>
  <c r="G21" i="7"/>
  <c r="G76" i="1"/>
  <c r="G31" i="7"/>
  <c r="G101" i="1" l="1"/>
  <c r="G90" i="1" l="1"/>
  <c r="G89" i="1"/>
  <c r="G88" i="1"/>
  <c r="G87" i="1"/>
  <c r="G86" i="1"/>
  <c r="G85" i="1"/>
  <c r="G84" i="1"/>
  <c r="G83" i="1"/>
  <c r="A83" i="1"/>
  <c r="A84" i="1" s="1"/>
  <c r="G82" i="1"/>
  <c r="G100" i="1"/>
  <c r="G103" i="1" s="1"/>
  <c r="G112" i="1" s="1"/>
  <c r="G70" i="1"/>
  <c r="G69" i="1"/>
  <c r="A85" i="1" l="1"/>
  <c r="A86" i="1" s="1"/>
  <c r="A87" i="1" s="1"/>
  <c r="A88" i="1" s="1"/>
  <c r="A89" i="1" s="1"/>
  <c r="A90" i="1" s="1"/>
  <c r="A91" i="1" s="1"/>
  <c r="A92" i="1" s="1"/>
  <c r="A93" i="1" s="1"/>
  <c r="G95" i="1"/>
  <c r="G111" i="1" s="1"/>
  <c r="G24" i="7"/>
  <c r="G68" i="1" l="1"/>
  <c r="G67" i="1" l="1"/>
  <c r="G66" i="1"/>
  <c r="G57" i="1"/>
  <c r="G56" i="1"/>
  <c r="G55" i="1"/>
  <c r="G54" i="1" l="1"/>
  <c r="G45" i="1" l="1"/>
  <c r="G44" i="1"/>
  <c r="G43" i="1"/>
  <c r="G42" i="1"/>
  <c r="G34" i="1"/>
  <c r="G33" i="1"/>
  <c r="G32" i="1" l="1"/>
  <c r="G31" i="1"/>
  <c r="G26" i="1" l="1"/>
  <c r="G25" i="1"/>
  <c r="G24" i="1"/>
  <c r="G23" i="1"/>
  <c r="G22" i="1"/>
  <c r="G21" i="1"/>
  <c r="G23" i="7"/>
  <c r="A10" i="4" l="1"/>
  <c r="A9" i="4"/>
  <c r="G22" i="7" l="1"/>
  <c r="G20" i="7"/>
  <c r="G28" i="1" l="1"/>
  <c r="G53" i="1" l="1"/>
  <c r="G29" i="1" l="1"/>
  <c r="G36" i="1" s="1"/>
  <c r="G30" i="7" l="1"/>
  <c r="G29" i="7"/>
  <c r="G28" i="7"/>
  <c r="G27" i="7"/>
  <c r="G26" i="7"/>
  <c r="G25" i="7"/>
  <c r="G33" i="7" s="1"/>
  <c r="A26" i="7"/>
  <c r="A27" i="7" s="1"/>
  <c r="A28" i="7" s="1"/>
  <c r="A29" i="7" l="1"/>
  <c r="A30" i="7" s="1"/>
  <c r="A31" i="7" s="1"/>
  <c r="G34" i="7" l="1"/>
  <c r="G35" i="7" s="1"/>
  <c r="J9" i="4" s="1"/>
  <c r="G74" i="1"/>
  <c r="K9" i="4" l="1"/>
  <c r="G36" i="7"/>
  <c r="G37" i="7" s="1"/>
  <c r="L9" i="4" l="1"/>
  <c r="G75" i="1" l="1"/>
  <c r="G73" i="1" l="1"/>
  <c r="G72" i="1"/>
  <c r="G71" i="1"/>
  <c r="G60" i="1"/>
  <c r="G59" i="1"/>
  <c r="G58" i="1"/>
  <c r="G46" i="1"/>
  <c r="G49" i="1" s="1"/>
  <c r="G78" i="1" l="1"/>
  <c r="G110" i="1" s="1"/>
  <c r="G62" i="1"/>
  <c r="G109" i="1" s="1"/>
  <c r="G108" i="1"/>
  <c r="G107" i="1"/>
  <c r="G114" i="1" l="1"/>
  <c r="G115" i="1" s="1"/>
  <c r="G116" i="1" s="1"/>
  <c r="J10" i="4" l="1"/>
  <c r="J15" i="4" s="1"/>
  <c r="G117" i="1"/>
  <c r="K10" i="4" l="1"/>
  <c r="K15" i="4" s="1"/>
  <c r="G118" i="1"/>
  <c r="A71" i="1" l="1"/>
  <c r="A72" i="1" s="1"/>
  <c r="A73" i="1" s="1"/>
  <c r="A74" i="1" s="1"/>
  <c r="A75" i="1" s="1"/>
  <c r="A101" i="1" s="1"/>
  <c r="L10" i="4"/>
  <c r="L15" i="4" l="1"/>
</calcChain>
</file>

<file path=xl/sharedStrings.xml><?xml version="1.0" encoding="utf-8"?>
<sst xmlns="http://schemas.openxmlformats.org/spreadsheetml/2006/main" count="227" uniqueCount="136">
  <si>
    <t>0. OPOMBE</t>
  </si>
  <si>
    <t/>
  </si>
  <si>
    <t xml:space="preserve">Pričakuje se, da je Izvajalec pred pošiljanjem svoje Ponudbe obiskal in natančno pregledal gradbišče in okolico, da se je predhodno seznanil z vsemi geotehničnimi, hidrološkimi, meteorološkimi raziskavami in drugimi podatki, da se je seznanil z obstoječimi cestami in ostalimi prometnimi potmi, da je spoznal vse bistvene elemente, ki lahko vplivajo na organizacijo gradbišča, da je preizkusil in kontroliral vse obstoječe vire za oskrbo z materialom ter vse ostale okoliščine,  ki lahko vplivajo na izvedbo del, da se je seznanil z vsemi predpisi in zakoni glede plačila taks, davkov in ostalih dajatev v R Sloveniji, da je v celoti proučil dokumentacijo o oddaji del, da je prišel do vseh potrebnih podatkov, ki vplivajo na izvedbo del ter da je na podlagi vsega tega tudi oddal svojo ponudbo. 
</t>
  </si>
  <si>
    <r>
      <t>V cenah v popisnih postavkah mora ponudnik zajeti stroške:</t>
    </r>
    <r>
      <rPr>
        <b/>
        <sz val="10"/>
        <rFont val="Tahoma"/>
        <family val="2"/>
        <charset val="238"/>
      </rPr>
      <t xml:space="preserve"> 
 - vseh pomožnih del, 
 - zakoličbe obstoječe GJI,
 - ureditve gradbišča (kontejnerji, deponije, ograje), 
 - dobav, nakladanj, odstranitev, prevozov in deponiranja materiala (s plačilom takse)!
</t>
    </r>
  </si>
  <si>
    <t>št.</t>
  </si>
  <si>
    <t>Opis del</t>
  </si>
  <si>
    <t>Enota</t>
  </si>
  <si>
    <t>Količina</t>
  </si>
  <si>
    <t>Znesek [€]</t>
  </si>
  <si>
    <t>kos</t>
  </si>
  <si>
    <t>Zakoličba in zavarovanje vseh instalacij obst. komunalne in energetske infrastrukture v sodelovanju z upravljalci.</t>
  </si>
  <si>
    <t>m</t>
  </si>
  <si>
    <t>Nadzor upravljalcev komunalne in energetske infrastrukture.</t>
  </si>
  <si>
    <t>pavšal</t>
  </si>
  <si>
    <t>m2</t>
  </si>
  <si>
    <t xml:space="preserve">Odstranitev plastičnega smernika z odvozom na začasno deponijo </t>
  </si>
  <si>
    <t>II. RUŠITVENA DELA</t>
  </si>
  <si>
    <t>m1</t>
  </si>
  <si>
    <t>II. RUŠITVENA DELA SKUPAJ:</t>
  </si>
  <si>
    <t>m3</t>
  </si>
  <si>
    <t>III. ZEMELJSKA IN GRADBENA DELA SKUPAJ:</t>
  </si>
  <si>
    <t>IV. VOZIŠČNE KONSTRUKCIJE</t>
  </si>
  <si>
    <t>Doplačilo za izdelavo asfaltne mulde širine 50 cm ob istočasnem asfaltiranju ceste (brez materiala!)</t>
  </si>
  <si>
    <t>IV. VOZIŠČNE KONSTRUKCIJE SKUPAJ:</t>
  </si>
  <si>
    <t>V. ODVODNJAVANJE</t>
  </si>
  <si>
    <t>Čiščenje  - izpiranje cevi, prepustov in jaškov za meteorno kanalizacijo s Kanaljetom (min. 110 kW) ter odvozom materiala na deponijo predelovalca</t>
  </si>
  <si>
    <t>ur</t>
  </si>
  <si>
    <t>V. ODVODNJAVANJE SKUPAJ:</t>
  </si>
  <si>
    <t>REKAPITULACIJA</t>
  </si>
  <si>
    <t>II. ZEMELJSKA IN GRADBENA DELA</t>
  </si>
  <si>
    <t>Skupaj</t>
  </si>
  <si>
    <t>DDV</t>
  </si>
  <si>
    <t>SKUPAJ Z DDV</t>
  </si>
  <si>
    <t xml:space="preserve">Dela je potrebno izvajati v skladu z veljavnimi tehničnimi predpisi, normativi in standardi ob upoštevanju zahtev iz varstva pri delu in zaščite okolja.
</t>
  </si>
  <si>
    <t>Popis del</t>
  </si>
  <si>
    <r>
      <t xml:space="preserve">Ponudbena cena mora vsebovati tudi vse stroške izvedbe in vzdrževanja </t>
    </r>
    <r>
      <rPr>
        <b/>
        <sz val="10"/>
        <rFont val="Tahoma"/>
        <family val="2"/>
        <charset val="238"/>
      </rPr>
      <t>dostopnih in gradbiščnih poti</t>
    </r>
    <r>
      <rPr>
        <sz val="11"/>
        <rFont val="Tahoma"/>
        <family val="2"/>
        <charset val="238"/>
      </rPr>
      <t xml:space="preserve"> (vključno s stroški pridobitve vseh potrebnih  soglasij in dovoljenj) ter stroške začasne uporabe zemljišč za dostopne poti, vključno s stroški povrnitve zemljišč in obstoječih poti oziroma cest v prvotno stanje po končani gradnji. </t>
    </r>
  </si>
  <si>
    <t>Cena/e.</t>
  </si>
  <si>
    <t>VREDNOST</t>
  </si>
  <si>
    <t>VREDNOST Z DDV</t>
  </si>
  <si>
    <t>Zakoličba, postavitev in zavarovanje prečnih profilov. Profili postavljeni na razdalji 20 m</t>
  </si>
  <si>
    <t>Izdelava bankin iz asfaltnega rezkanca, širine do 1,0 m, debelina 10 cm, kompletno z dovozom materiala in utrjevanjem (material iz deponije gadbišča)</t>
  </si>
  <si>
    <t>DRSI</t>
  </si>
  <si>
    <t>Zavarovanje gradbišča v času gradnje s polovično ali popolno zaporo z usmirjanjem s semaforji ali občasno popolno zaporo prometa z ureditvijo obvoza (obračun po dejanskih stroških - zapora po ceniku koncesionarja za redno vzdrževanje ceste)</t>
  </si>
  <si>
    <t>I. PREDDELA in ZAKLJUČNA DELA</t>
  </si>
  <si>
    <t>Izdelava geodetskega posnetka končnega stanja</t>
  </si>
  <si>
    <t>Izdelava BCP poročila</t>
  </si>
  <si>
    <t>DDV 22%</t>
  </si>
  <si>
    <t>skupaj:</t>
  </si>
  <si>
    <t xml:space="preserve">NEPREDVIDENA IN DODATNA DELA </t>
  </si>
  <si>
    <t xml:space="preserve">V cenah v popisnih postavkah mora ponudnik zajeti vrednosti vseh potrebnih del vključno z izdelavo tehnološkega elaborata, tekočimi in končnimi poročili posameznih strokovnjakov notranje kontrole – prevzemanje plasti pri zemeljskih delih in zgornjem ustroju, asfaltih, izolacijah, betonih, geoloških pregledih, vodotesnost kanalizacije in jaškov, itd. vse v smislu dokazovanja kvalitete izvedenih del. </t>
  </si>
  <si>
    <t>Odstranitev travne ruše na bankini, širina 0,51 do 1,00 m, vključno z odvozom na deponijo</t>
  </si>
  <si>
    <t>Čiščenje odvodnih jarkov z odvozom materiala v trajno deponijo. Izkop  0,30 - 0,50 m3/m.</t>
  </si>
  <si>
    <t>Izdelava bankin  širine do 1,0 m, debelina 10 cm, kompletno z dovozom materiala in utrjevanjem</t>
  </si>
  <si>
    <t xml:space="preserve">skupaj </t>
  </si>
  <si>
    <t xml:space="preserve"> </t>
  </si>
  <si>
    <t xml:space="preserve">Sanacija vozišča </t>
  </si>
  <si>
    <t>G2-103/1007 Peršeti - Ušnik in Ušnik - Plave</t>
  </si>
  <si>
    <t>Kompozitna armaturna mreža iz steklenih vlaken z zapolnjenimi odprtinami, za preprečevanje reflektiranja razpok in ojačitev voziščne konstrukcije: natezna trdnost min. 100 kN/m, pobrizg s 60 % polimermodificirano emulzijo v količini od 0,6 – 1,6 kg/m2 (postavka zajema nabavo, dostavo in vgradnjo armaturne mreže z vsem potrebnim; zahtevane lastnosti mreže, način vgradnje in testiranje zlepljenosti so podani v Tehničnih zahtevah – priloga razpisne dokumentacije).</t>
  </si>
  <si>
    <t>Izdelava načrta prometne ureditve in pridobitev dovoljenja za zaporo</t>
  </si>
  <si>
    <t>kom</t>
  </si>
  <si>
    <t>Izdelava načrta za gospodarjenje z gradbenimi odpadki</t>
  </si>
  <si>
    <t>Dobava in izvedba zasipa drenaže s frakcijo drenažnega kamnitega materiala 16/32 mm</t>
  </si>
  <si>
    <t>Končni zasip jarka drenaže z dobavo in vgrajevanjem enakomerno zrnatega drobljenca (frakcije 0/32) v debelini do 50 cm z utrjevanjem po plasteh - podlaga za koritnico in robnike</t>
  </si>
  <si>
    <t>Premaz stikov (stari in novi asfalt) z elastično bitumensko pasto z čiščenjem podlage</t>
  </si>
  <si>
    <t>Izdelava varnostnega načrta</t>
  </si>
  <si>
    <t>Odstranitev obstoječih betonskih cestnih robnikov dim. 15/25/100 cm z nalaganjem in odvozom na stalno deponijo</t>
  </si>
  <si>
    <t>Porušitev in odstranitev obstoječih neustreznih vtočnih jaškov iz betonskih cevi premera do 60 cm, globine do 1,50 m, odvoz na stalno deponijo (jaški v slabem stanju)</t>
  </si>
  <si>
    <t>Porušitev in odstranitev prepustov  cevi premera do 60 cm</t>
  </si>
  <si>
    <t>Odstranitev obstoječih plastičnih smernikov dolžine 120 cm z odvozom na trajno deponijo</t>
  </si>
  <si>
    <t>Odstranitev grmovja na gosto porasli površini brežine nad voziščem (ročno)</t>
  </si>
  <si>
    <t>Rezkanje in odstranitev obstoječih asfaltnih plasti s prevozom na deponijo za ponovno uporabo v nevezane zemeljske plasti kamnite posteljice in bankino</t>
  </si>
  <si>
    <r>
      <t>m</t>
    </r>
    <r>
      <rPr>
        <sz val="10"/>
        <rFont val="Calibri"/>
        <family val="2"/>
        <charset val="238"/>
      </rPr>
      <t>²</t>
    </r>
  </si>
  <si>
    <t>Odstranitev obstoječih asfaltnih plasti v debelini do 12 cm s prevozom na deponijo (jarek za drenažo)</t>
  </si>
  <si>
    <t>a</t>
  </si>
  <si>
    <t>b</t>
  </si>
  <si>
    <t>asfaltne plasti v debelini od 6 do 10 cm (priključki)</t>
  </si>
  <si>
    <t>asfaltne plasti v debelini od 1 do 2 cm (cesta)</t>
  </si>
  <si>
    <t>Rezanje asfaltne plasti s talno diamantno žago:</t>
  </si>
  <si>
    <t>v debelini od 6 do 10 cm (uvozi, priključki, ipd)</t>
  </si>
  <si>
    <t>v debelini od 8 do 12 cm (vozišče)</t>
  </si>
  <si>
    <t xml:space="preserve">Odstranitev obstoječe jeklene varnostne ograje z nakladanjem in odvozom na deponijo </t>
  </si>
  <si>
    <t>9</t>
  </si>
  <si>
    <t>10</t>
  </si>
  <si>
    <t>Čiščenje in prebijanje obstoječih delno zamašenih cestnih propustov s kanaljetom z vsemi  pripravljalnimi deli</t>
  </si>
  <si>
    <t>Izkop vezljive zemljine/zrnate kamnine za temelje, kanalske rove, prepuste, jaške in drenaže, širine do 1,00 m in globine 1,10 do 2,00 m - strojno, planiranje dna ročno, z odvozom na trajno deponijo (obračun v raščenem stanju):</t>
  </si>
  <si>
    <t>v 3. kategoriji zemljine</t>
  </si>
  <si>
    <t>v 4. kategoriji kamnine z delnim pikiranjem</t>
  </si>
  <si>
    <t>11</t>
  </si>
  <si>
    <t>12</t>
  </si>
  <si>
    <t>13</t>
  </si>
  <si>
    <t xml:space="preserve"> m3</t>
  </si>
  <si>
    <t>Čiščenje in pobrizg s polimerno bitumensko emulzijo 0,31 do 0,50 kg/m², vključno s čiščenjem površine s strojno krtačo ali curkom</t>
  </si>
  <si>
    <t>17</t>
  </si>
  <si>
    <t>18</t>
  </si>
  <si>
    <t>19</t>
  </si>
  <si>
    <r>
      <t xml:space="preserve">Izdelava spodnje nosilne plasti bituminizirane zmesi AC 22 base </t>
    </r>
    <r>
      <rPr>
        <sz val="11"/>
        <rFont val="Calibri"/>
        <family val="2"/>
        <charset val="238"/>
        <scheme val="minor"/>
      </rPr>
      <t>B 50/70 A3</t>
    </r>
    <r>
      <rPr>
        <sz val="11"/>
        <rFont val="Calibri"/>
        <family val="2"/>
        <scheme val="minor"/>
      </rPr>
      <t xml:space="preserve"> v debelini 6 cm</t>
    </r>
  </si>
  <si>
    <t>20</t>
  </si>
  <si>
    <t>25</t>
  </si>
  <si>
    <t>Izdelava vzdolžne in prečne drenaže, globoke do 1,00 m, na podložni plasti iz cementnega betona C16/20 , s trdimi PE-HD  cevmi premera 250 mm - (DD) z 2/3 perforacijo (drenažni zasip in geotekstil upoštevan v zemeljskih delih)</t>
  </si>
  <si>
    <t>26</t>
  </si>
  <si>
    <t>Dobava in vgradnja geotekstila za drenažo (gostote 200 g/m2)</t>
  </si>
  <si>
    <t>27</t>
  </si>
  <si>
    <t>Izdelava obrabne in zaporne plasti bituminizirane zmesi AC 11 surf  B  70/100  A3 v debelini 4 cm</t>
  </si>
  <si>
    <t>Izdelava geodetskega posnetka obstoječega stanja ceste za določitev nivelete vozišča s preverbo prečnih sklonov in eventualno reprofilacijo oz. spremembo sklonov zaradi boljšega površinskega odvodnjavanja vozišča (tudi kot obračunska priloga KOI)</t>
  </si>
  <si>
    <t>V. ODVODNJAVANJE, KORITNICE, BANKINE, ROBNIKI</t>
  </si>
  <si>
    <t>Izdelava vtočnega jaška iz betonske cevi fi 60 cm, globine do 1,50 m z betonskim pokrovom in betonskim dnom ter obdelavo vseh priključkov in vtokov, upoštevati dve vtočne cevi na jašek (izkop je zajet v izkopu drenaže)</t>
  </si>
  <si>
    <t>Izdelava vtočno-prepustnega jaška na mestu obstoječega iz betonske cevi fi 80 cm, globine do 1,50 m z betonskim pokrovom in betonskim dnom ter obdelavo vseh priključkov in vtokov, upoštevati dve vtočne cevi na jašek (izkop je zajet v izkopu drenaže)</t>
  </si>
  <si>
    <t>28</t>
  </si>
  <si>
    <t>Izdelava vtočne ali iztočne glave jaška premera 80 cm, betonski pokrov. Izkop zajet pri zemeljskih delih.</t>
  </si>
  <si>
    <t>Izdelava vtočne  ali iztočne glave prepusta premera do 60 , kompletno z vsemi deli (priklopi, obdelava). Izkop in zasip zajet pri zemeljskih delih</t>
  </si>
  <si>
    <t>Izdelava propusta fi 60 cm iz betonske ali pvc cevi, polnoobetoniran, kompletno z vsemi deli (priklopi, obdelava). Izkop in zasip zajet pri zemeljskih delih.</t>
  </si>
  <si>
    <t>Ročno zidanje zidu za zaščito brežin ob jaških z obdelanim naravnim kamnom. Fuge med kamni se zapolnijo s cementno malt, za zidanje zidov se uporabi beton C16/25 (0 - 16 mm), zemeljsko vlaže. Stiki se fugirajo (cement : mivka = 1:1).</t>
  </si>
  <si>
    <t>Izdelava tankoslojne vzdolžne označbe na vozišču z enokomponentno belo barvo, vključno 250 g/m2 posipa z drobci / kroglicami stekla, strojno, debelina plasti suhe snovi 250 mikrometra, širina črte 12 cm, sredinska ločilna črta 5111, 5121, 5133</t>
  </si>
  <si>
    <t>Izdelava tankoslojne prečne in ostalih označb na vozišču z enokomponentno belo barvo, vključno 250 g/m2 posipa z drobci / kroglicami stekla, strojno, debelina plasti suhe snovi 250 mikrometra</t>
  </si>
  <si>
    <t>Dobava in postavitev polkrožne zaključnice</t>
  </si>
  <si>
    <t>Dobava in postavitev vkopane zaključnice dolžine 4,00 m.</t>
  </si>
  <si>
    <t xml:space="preserve">Dobava in postavitev cestnih smernikov </t>
  </si>
  <si>
    <t>Dobava in postavitev cestnih smernikov s snežnim kolom</t>
  </si>
  <si>
    <t>VI. PROMETNA OPREMA IN SIGNALIZACIJA SKUPAJ:</t>
  </si>
  <si>
    <t>VI. PROMETNA OPREMA IN SIGNALIZACIJA</t>
  </si>
  <si>
    <t>Dobava in postavitev enostranske varnostne ograje N2W5, v bankini</t>
  </si>
  <si>
    <t>Dobava in postavitev motoristične letve, v bankini</t>
  </si>
  <si>
    <t>Dobava in postavitev prometnega znaka: TABLA 3401 Z NOVO VSEBINO: LEVO: Ljubljana, Idrija + simbol Unesco, Cerkno + simbol 10315, 10203, Most na Soči, NARAVNOST: Nova Gorica, Kanal</t>
  </si>
  <si>
    <t>Dobava in postavitev prometnega znaka: Tabla 3410 Z NOVO VSEBINO: LEVO: Ljubljana, Idrija + simbol Unesco, Cerkno + simbol 10315, 10203, Most na Soči, NARAVNOST: Nova Gorica, Kanal</t>
  </si>
  <si>
    <t>Dobava in postavitev prometnega zanaka: TABLA 3401 Z NOVO VSEBINO: LEVO: Nova Gorica, Kanal; DESNO: Bovec, Kobarid + simbol 10203, Tolmin</t>
  </si>
  <si>
    <t>III. ZEMELJSKA DELA</t>
  </si>
  <si>
    <t>VII. GRADBENA DELA</t>
  </si>
  <si>
    <t>VII. GRADBENA DELA SKUPAJ:</t>
  </si>
  <si>
    <t>G2-103/1007 Peršeti - Ušnik in 1008 Ušnik - Plave</t>
  </si>
  <si>
    <t>Izdelava tankoslojne vzdolžne označbe na vozišču z enokomponentno belo barvo, vključno 250 g/m2 posipa z drobci / kroglicami stekla, strojno, debelina plasti suhe snovi 250 mikrometra, širina črte 12 cm, robna črta 5122</t>
  </si>
  <si>
    <t>Tlakovanje jarka z lomljence, debelina 20 cm, stiki zapolnjeni s cementno malto na podložni plasti cementnega betona, debeline 15 cm, pri izpustih obstoječih in novih propustov.</t>
  </si>
  <si>
    <t>Geomehanski nadzor</t>
  </si>
  <si>
    <t>Izdelava koritnice iz bituminizirane zmesi AC 22 base,  B 50/70 A3 v debelini 6 cm  ter AC 11 surf  B  70/100  A3 v debelini 4 cm skupni širini 75 cm,  (izkop in utrditev podlage upoštevana v zemeljskih delih. Asfalt zajet pri asfalteerskih delih)</t>
  </si>
  <si>
    <t>Dobava in polaganje cestnega betonskega robnika 15/25 cm v beton C 15/20</t>
  </si>
  <si>
    <t>G2 - 103, odsek 1007 od km 3.5 do km 4.0 in odsek 1008 od km 0 do km 0,060 v dolžini 560 m</t>
  </si>
  <si>
    <t>II. VOZIŠČNA KONSTRUKCIJA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</si>
</sst>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#,##0.00\ _€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Tahoma"/>
      <family val="2"/>
      <charset val="238"/>
    </font>
    <font>
      <b/>
      <sz val="11"/>
      <name val="Times New Roman"/>
      <family val="1"/>
      <charset val="238"/>
    </font>
    <font>
      <b/>
      <u/>
      <sz val="11"/>
      <name val="Tahoma"/>
      <family val="2"/>
      <charset val="238"/>
    </font>
    <font>
      <b/>
      <i/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Tahoma"/>
      <family val="2"/>
      <charset val="238"/>
    </font>
    <font>
      <b/>
      <i/>
      <sz val="11"/>
      <name val="Tahoma"/>
      <family val="2"/>
      <charset val="238"/>
    </font>
    <font>
      <b/>
      <u/>
      <sz val="10"/>
      <name val="Arial"/>
      <family val="2"/>
      <charset val="238"/>
    </font>
    <font>
      <sz val="11"/>
      <name val="Tahoma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Tahoma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9" fillId="0" borderId="0"/>
    <xf numFmtId="9" fontId="19" fillId="0" borderId="0" applyFont="0" applyFill="0" applyBorder="0" applyAlignment="0" applyProtection="0"/>
  </cellStyleXfs>
  <cellXfs count="175">
    <xf numFmtId="0" fontId="0" fillId="0" borderId="0" xfId="0"/>
    <xf numFmtId="0" fontId="15" fillId="0" borderId="0" xfId="0" applyFont="1"/>
    <xf numFmtId="166" fontId="15" fillId="0" borderId="0" xfId="0" applyNumberFormat="1" applyFont="1"/>
    <xf numFmtId="0" fontId="16" fillId="0" borderId="0" xfId="0" applyFont="1"/>
    <xf numFmtId="0" fontId="17" fillId="0" borderId="3" xfId="0" applyFont="1" applyBorder="1"/>
    <xf numFmtId="0" fontId="17" fillId="0" borderId="2" xfId="0" applyFont="1" applyBorder="1"/>
    <xf numFmtId="0" fontId="17" fillId="0" borderId="4" xfId="0" applyFont="1" applyBorder="1"/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left" vertical="center"/>
    </xf>
    <xf numFmtId="0" fontId="20" fillId="0" borderId="0" xfId="0" applyFont="1"/>
    <xf numFmtId="0" fontId="21" fillId="0" borderId="5" xfId="0" applyFont="1" applyBorder="1" applyAlignment="1">
      <alignment horizontal="center"/>
    </xf>
    <xf numFmtId="4" fontId="0" fillId="0" borderId="0" xfId="0" applyNumberFormat="1"/>
    <xf numFmtId="4" fontId="21" fillId="2" borderId="5" xfId="0" applyNumberFormat="1" applyFont="1" applyFill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8" fillId="0" borderId="0" xfId="0" applyFont="1" applyAlignment="1">
      <alignment horizontal="left"/>
    </xf>
    <xf numFmtId="0" fontId="17" fillId="0" borderId="0" xfId="0" applyFont="1"/>
    <xf numFmtId="0" fontId="21" fillId="0" borderId="0" xfId="0" applyFont="1" applyAlignment="1">
      <alignment horizontal="center"/>
    </xf>
    <xf numFmtId="4" fontId="21" fillId="0" borderId="0" xfId="0" applyNumberFormat="1" applyFont="1" applyAlignment="1">
      <alignment vertical="center"/>
    </xf>
    <xf numFmtId="4" fontId="17" fillId="3" borderId="5" xfId="0" applyNumberFormat="1" applyFont="1" applyFill="1" applyBorder="1" applyAlignment="1">
      <alignment vertical="center"/>
    </xf>
    <xf numFmtId="0" fontId="2" fillId="4" borderId="0" xfId="0" applyFont="1" applyFill="1" applyAlignment="1">
      <alignment horizontal="center" vertical="top" wrapText="1"/>
    </xf>
    <xf numFmtId="0" fontId="0" fillId="4" borderId="0" xfId="0" applyFill="1"/>
    <xf numFmtId="0" fontId="18" fillId="4" borderId="0" xfId="0" applyFont="1" applyFill="1"/>
    <xf numFmtId="0" fontId="2" fillId="4" borderId="0" xfId="0" applyFont="1" applyFill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16" fillId="4" borderId="0" xfId="0" applyFont="1" applyFill="1"/>
    <xf numFmtId="0" fontId="15" fillId="4" borderId="0" xfId="0" applyFont="1" applyFill="1" applyAlignment="1">
      <alignment horizontal="center"/>
    </xf>
    <xf numFmtId="0" fontId="15" fillId="4" borderId="0" xfId="0" applyFont="1" applyFill="1"/>
    <xf numFmtId="0" fontId="18" fillId="4" borderId="0" xfId="0" applyFont="1" applyFill="1" applyAlignment="1">
      <alignment horizontal="left"/>
    </xf>
    <xf numFmtId="0" fontId="18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right"/>
    </xf>
    <xf numFmtId="165" fontId="15" fillId="4" borderId="0" xfId="0" applyNumberFormat="1" applyFont="1" applyFill="1" applyAlignment="1">
      <alignment horizontal="right"/>
    </xf>
    <xf numFmtId="0" fontId="3" fillId="4" borderId="0" xfId="0" applyFont="1" applyFill="1" applyAlignment="1">
      <alignment horizontal="left" vertical="top" wrapText="1"/>
    </xf>
    <xf numFmtId="0" fontId="15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right" wrapText="1"/>
    </xf>
    <xf numFmtId="165" fontId="4" fillId="4" borderId="0" xfId="0" applyNumberFormat="1" applyFont="1" applyFill="1" applyAlignment="1">
      <alignment horizontal="right" wrapText="1"/>
    </xf>
    <xf numFmtId="0" fontId="5" fillId="4" borderId="0" xfId="0" applyFont="1" applyFill="1" applyAlignment="1">
      <alignment horizontal="center"/>
    </xf>
    <xf numFmtId="49" fontId="5" fillId="4" borderId="0" xfId="0" applyNumberFormat="1" applyFont="1" applyFill="1" applyAlignment="1">
      <alignment horizontal="center"/>
    </xf>
    <xf numFmtId="0" fontId="10" fillId="4" borderId="2" xfId="0" applyFont="1" applyFill="1" applyBorder="1" applyAlignment="1">
      <alignment horizontal="center" vertical="center"/>
    </xf>
    <xf numFmtId="49" fontId="10" fillId="4" borderId="2" xfId="0" applyNumberFormat="1" applyFont="1" applyFill="1" applyBorder="1" applyAlignment="1">
      <alignment vertical="center"/>
    </xf>
    <xf numFmtId="49" fontId="10" fillId="4" borderId="2" xfId="0" applyNumberFormat="1" applyFont="1" applyFill="1" applyBorder="1" applyAlignment="1">
      <alignment horizontal="left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/>
    </xf>
    <xf numFmtId="4" fontId="7" fillId="4" borderId="2" xfId="0" applyNumberFormat="1" applyFont="1" applyFill="1" applyBorder="1" applyAlignment="1">
      <alignment horizontal="right"/>
    </xf>
    <xf numFmtId="165" fontId="7" fillId="4" borderId="2" xfId="0" applyNumberFormat="1" applyFont="1" applyFill="1" applyBorder="1" applyAlignment="1">
      <alignment horizontal="right"/>
    </xf>
    <xf numFmtId="0" fontId="5" fillId="4" borderId="0" xfId="0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/>
    </xf>
    <xf numFmtId="4" fontId="5" fillId="4" borderId="0" xfId="0" applyNumberFormat="1" applyFont="1" applyFill="1" applyAlignment="1">
      <alignment horizontal="right"/>
    </xf>
    <xf numFmtId="165" fontId="5" fillId="4" borderId="0" xfId="0" applyNumberFormat="1" applyFont="1" applyFill="1" applyAlignment="1">
      <alignment horizontal="right"/>
    </xf>
    <xf numFmtId="0" fontId="9" fillId="4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center" vertical="center"/>
    </xf>
    <xf numFmtId="4" fontId="10" fillId="4" borderId="0" xfId="0" applyNumberFormat="1" applyFont="1" applyFill="1" applyAlignment="1">
      <alignment horizontal="center" wrapText="1"/>
    </xf>
    <xf numFmtId="4" fontId="10" fillId="4" borderId="0" xfId="0" applyNumberFormat="1" applyFont="1" applyFill="1" applyAlignment="1" applyProtection="1">
      <alignment horizontal="right" wrapText="1"/>
      <protection locked="0"/>
    </xf>
    <xf numFmtId="166" fontId="7" fillId="4" borderId="0" xfId="0" applyNumberFormat="1" applyFont="1" applyFill="1" applyAlignment="1">
      <alignment horizontal="right"/>
    </xf>
    <xf numFmtId="0" fontId="10" fillId="4" borderId="2" xfId="0" applyFont="1" applyFill="1" applyBorder="1" applyAlignment="1">
      <alignment horizontal="justify" vertical="center"/>
    </xf>
    <xf numFmtId="164" fontId="10" fillId="4" borderId="2" xfId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top"/>
    </xf>
    <xf numFmtId="49" fontId="10" fillId="4" borderId="1" xfId="0" applyNumberFormat="1" applyFont="1" applyFill="1" applyBorder="1" applyAlignment="1">
      <alignment vertical="top"/>
    </xf>
    <xf numFmtId="0" fontId="10" fillId="4" borderId="1" xfId="0" applyFont="1" applyFill="1" applyBorder="1" applyAlignment="1">
      <alignment horizontal="justify" vertical="top"/>
    </xf>
    <xf numFmtId="4" fontId="10" fillId="4" borderId="1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 applyProtection="1">
      <alignment horizontal="right"/>
      <protection locked="0"/>
    </xf>
    <xf numFmtId="166" fontId="10" fillId="4" borderId="1" xfId="0" applyNumberFormat="1" applyFont="1" applyFill="1" applyBorder="1" applyAlignment="1">
      <alignment horizontal="right"/>
    </xf>
    <xf numFmtId="0" fontId="15" fillId="4" borderId="2" xfId="0" applyFont="1" applyFill="1" applyBorder="1" applyAlignment="1">
      <alignment horizontal="center"/>
    </xf>
    <xf numFmtId="0" fontId="15" fillId="4" borderId="2" xfId="0" applyFont="1" applyFill="1" applyBorder="1"/>
    <xf numFmtId="0" fontId="7" fillId="4" borderId="2" xfId="0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center" wrapText="1"/>
    </xf>
    <xf numFmtId="4" fontId="10" fillId="4" borderId="2" xfId="0" applyNumberFormat="1" applyFont="1" applyFill="1" applyBorder="1" applyAlignment="1" applyProtection="1">
      <alignment horizontal="right"/>
      <protection locked="0"/>
    </xf>
    <xf numFmtId="166" fontId="7" fillId="4" borderId="2" xfId="0" applyNumberFormat="1" applyFont="1" applyFill="1" applyBorder="1" applyAlignment="1">
      <alignment horizontal="right"/>
    </xf>
    <xf numFmtId="0" fontId="11" fillId="4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center" vertical="center"/>
    </xf>
    <xf numFmtId="4" fontId="12" fillId="4" borderId="0" xfId="0" applyNumberFormat="1" applyFont="1" applyFill="1" applyAlignment="1">
      <alignment horizontal="center" wrapText="1"/>
    </xf>
    <xf numFmtId="4" fontId="12" fillId="4" borderId="0" xfId="0" applyNumberFormat="1" applyFont="1" applyFill="1" applyAlignment="1" applyProtection="1">
      <alignment horizontal="right" wrapText="1"/>
      <protection locked="0"/>
    </xf>
    <xf numFmtId="0" fontId="4" fillId="4" borderId="0" xfId="0" applyFont="1" applyFill="1" applyAlignment="1">
      <alignment horizontal="left" vertical="justify"/>
    </xf>
    <xf numFmtId="0" fontId="13" fillId="4" borderId="0" xfId="0" applyFont="1" applyFill="1" applyAlignment="1">
      <alignment horizontal="center" vertical="center"/>
    </xf>
    <xf numFmtId="164" fontId="13" fillId="4" borderId="0" xfId="1" applyFont="1" applyFill="1" applyBorder="1" applyAlignment="1">
      <alignment horizontal="center"/>
    </xf>
    <xf numFmtId="164" fontId="13" fillId="4" borderId="0" xfId="1" applyFont="1" applyFill="1" applyBorder="1" applyAlignment="1" applyProtection="1">
      <alignment horizontal="right"/>
      <protection locked="0"/>
    </xf>
    <xf numFmtId="166" fontId="13" fillId="4" borderId="0" xfId="1" applyNumberFormat="1" applyFont="1" applyFill="1" applyBorder="1" applyAlignment="1">
      <alignment horizontal="right"/>
    </xf>
    <xf numFmtId="0" fontId="11" fillId="4" borderId="1" xfId="0" applyFont="1" applyFill="1" applyBorder="1" applyAlignment="1">
      <alignment horizontal="left" vertical="justify"/>
    </xf>
    <xf numFmtId="0" fontId="13" fillId="4" borderId="1" xfId="0" applyFont="1" applyFill="1" applyBorder="1" applyAlignment="1">
      <alignment horizontal="center" vertical="center"/>
    </xf>
    <xf numFmtId="164" fontId="13" fillId="4" borderId="1" xfId="1" applyFont="1" applyFill="1" applyBorder="1" applyAlignment="1">
      <alignment horizontal="center"/>
    </xf>
    <xf numFmtId="164" fontId="13" fillId="4" borderId="1" xfId="1" applyFont="1" applyFill="1" applyBorder="1" applyAlignment="1" applyProtection="1">
      <alignment horizontal="right"/>
      <protection locked="0"/>
    </xf>
    <xf numFmtId="49" fontId="10" fillId="4" borderId="0" xfId="0" applyNumberFormat="1" applyFont="1" applyFill="1" applyAlignment="1">
      <alignment vertical="center"/>
    </xf>
    <xf numFmtId="0" fontId="10" fillId="4" borderId="0" xfId="0" applyFont="1" applyFill="1" applyAlignment="1">
      <alignment horizontal="justify" vertical="center"/>
    </xf>
    <xf numFmtId="0" fontId="10" fillId="4" borderId="0" xfId="0" applyFont="1" applyFill="1" applyAlignment="1">
      <alignment horizontal="center" vertical="top"/>
    </xf>
    <xf numFmtId="49" fontId="10" fillId="4" borderId="0" xfId="0" applyNumberFormat="1" applyFont="1" applyFill="1" applyAlignment="1">
      <alignment vertical="top"/>
    </xf>
    <xf numFmtId="0" fontId="10" fillId="4" borderId="0" xfId="0" applyFont="1" applyFill="1" applyAlignment="1">
      <alignment horizontal="justify" vertical="top"/>
    </xf>
    <xf numFmtId="4" fontId="10" fillId="4" borderId="0" xfId="0" applyNumberFormat="1" applyFont="1" applyFill="1" applyAlignment="1">
      <alignment horizontal="center"/>
    </xf>
    <xf numFmtId="166" fontId="10" fillId="4" borderId="0" xfId="0" applyNumberFormat="1" applyFont="1" applyFill="1" applyAlignment="1">
      <alignment horizontal="right"/>
    </xf>
    <xf numFmtId="0" fontId="10" fillId="4" borderId="2" xfId="0" applyFont="1" applyFill="1" applyBorder="1" applyAlignment="1">
      <alignment horizontal="center" vertical="top"/>
    </xf>
    <xf numFmtId="49" fontId="10" fillId="4" borderId="2" xfId="0" applyNumberFormat="1" applyFont="1" applyFill="1" applyBorder="1" applyAlignment="1">
      <alignment vertical="top"/>
    </xf>
    <xf numFmtId="0" fontId="7" fillId="4" borderId="2" xfId="0" applyFont="1" applyFill="1" applyBorder="1" applyAlignment="1">
      <alignment horizontal="left" vertical="justify"/>
    </xf>
    <xf numFmtId="4" fontId="10" fillId="4" borderId="2" xfId="0" applyNumberFormat="1" applyFont="1" applyFill="1" applyBorder="1" applyAlignment="1">
      <alignment horizontal="center"/>
    </xf>
    <xf numFmtId="0" fontId="13" fillId="4" borderId="0" xfId="0" applyFont="1" applyFill="1" applyAlignment="1">
      <alignment horizontal="left" vertical="justify"/>
    </xf>
    <xf numFmtId="0" fontId="7" fillId="4" borderId="0" xfId="0" applyFont="1" applyFill="1" applyAlignment="1">
      <alignment horizontal="left" vertical="justify"/>
    </xf>
    <xf numFmtId="0" fontId="15" fillId="4" borderId="0" xfId="0" applyFont="1" applyFill="1" applyAlignment="1" applyProtection="1">
      <alignment horizontal="right"/>
      <protection locked="0"/>
    </xf>
    <xf numFmtId="166" fontId="15" fillId="4" borderId="0" xfId="0" applyNumberFormat="1" applyFont="1" applyFill="1" applyAlignment="1">
      <alignment horizontal="right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/>
    </xf>
    <xf numFmtId="0" fontId="15" fillId="4" borderId="1" xfId="0" applyFont="1" applyFill="1" applyBorder="1" applyAlignment="1" applyProtection="1">
      <alignment horizontal="right"/>
      <protection locked="0"/>
    </xf>
    <xf numFmtId="166" fontId="15" fillId="4" borderId="1" xfId="0" applyNumberFormat="1" applyFont="1" applyFill="1" applyBorder="1" applyAlignment="1">
      <alignment horizontal="right"/>
    </xf>
    <xf numFmtId="0" fontId="10" fillId="4" borderId="6" xfId="0" applyFont="1" applyFill="1" applyBorder="1" applyAlignment="1">
      <alignment horizontal="center" vertical="top"/>
    </xf>
    <xf numFmtId="4" fontId="10" fillId="4" borderId="2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 applyProtection="1">
      <alignment horizontal="right" vertical="center"/>
      <protection locked="0"/>
    </xf>
    <xf numFmtId="166" fontId="10" fillId="4" borderId="2" xfId="0" applyNumberFormat="1" applyFont="1" applyFill="1" applyBorder="1" applyAlignment="1">
      <alignment horizontal="right" vertical="center"/>
    </xf>
    <xf numFmtId="4" fontId="10" fillId="4" borderId="1" xfId="0" applyNumberFormat="1" applyFont="1" applyFill="1" applyBorder="1" applyAlignment="1">
      <alignment horizontal="center" vertical="center"/>
    </xf>
    <xf numFmtId="166" fontId="10" fillId="4" borderId="1" xfId="0" applyNumberFormat="1" applyFont="1" applyFill="1" applyBorder="1" applyAlignment="1">
      <alignment horizontal="right" vertical="center"/>
    </xf>
    <xf numFmtId="0" fontId="14" fillId="4" borderId="0" xfId="0" applyFont="1" applyFill="1" applyAlignment="1">
      <alignment vertical="top" wrapText="1"/>
    </xf>
    <xf numFmtId="0" fontId="10" fillId="4" borderId="0" xfId="0" applyFont="1" applyFill="1" applyAlignment="1">
      <alignment horizontal="center" vertical="center" wrapText="1"/>
    </xf>
    <xf numFmtId="164" fontId="10" fillId="4" borderId="0" xfId="1" applyFont="1" applyFill="1" applyBorder="1" applyAlignment="1">
      <alignment horizontal="center"/>
    </xf>
    <xf numFmtId="164" fontId="10" fillId="4" borderId="0" xfId="1" applyFont="1" applyFill="1" applyBorder="1" applyAlignment="1">
      <alignment horizontal="right"/>
    </xf>
    <xf numFmtId="166" fontId="10" fillId="4" borderId="0" xfId="1" applyNumberFormat="1" applyFont="1" applyFill="1" applyBorder="1" applyAlignment="1">
      <alignment horizontal="right"/>
    </xf>
    <xf numFmtId="0" fontId="10" fillId="4" borderId="2" xfId="0" applyFont="1" applyFill="1" applyBorder="1" applyAlignment="1">
      <alignment horizontal="left" vertical="justify"/>
    </xf>
    <xf numFmtId="0" fontId="10" fillId="4" borderId="2" xfId="0" applyFont="1" applyFill="1" applyBorder="1" applyAlignment="1">
      <alignment horizontal="center" vertical="center" wrapText="1"/>
    </xf>
    <xf numFmtId="164" fontId="10" fillId="4" borderId="2" xfId="1" applyFont="1" applyFill="1" applyBorder="1" applyAlignment="1">
      <alignment horizontal="center"/>
    </xf>
    <xf numFmtId="164" fontId="10" fillId="4" borderId="2" xfId="1" applyFont="1" applyFill="1" applyBorder="1" applyAlignment="1">
      <alignment horizontal="right"/>
    </xf>
    <xf numFmtId="166" fontId="10" fillId="4" borderId="2" xfId="1" applyNumberFormat="1" applyFont="1" applyFill="1" applyBorder="1" applyAlignment="1">
      <alignment horizontal="right"/>
    </xf>
    <xf numFmtId="0" fontId="10" fillId="4" borderId="6" xfId="0" applyFont="1" applyFill="1" applyBorder="1" applyAlignment="1">
      <alignment horizontal="left" vertical="justify"/>
    </xf>
    <xf numFmtId="0" fontId="10" fillId="4" borderId="6" xfId="0" applyFont="1" applyFill="1" applyBorder="1" applyAlignment="1">
      <alignment horizontal="center" vertical="center" wrapText="1"/>
    </xf>
    <xf numFmtId="164" fontId="10" fillId="4" borderId="6" xfId="1" applyFont="1" applyFill="1" applyBorder="1" applyAlignment="1">
      <alignment horizontal="center"/>
    </xf>
    <xf numFmtId="164" fontId="10" fillId="4" borderId="6" xfId="1" applyFont="1" applyFill="1" applyBorder="1" applyAlignment="1">
      <alignment horizontal="right"/>
    </xf>
    <xf numFmtId="166" fontId="10" fillId="4" borderId="6" xfId="1" applyNumberFormat="1" applyFont="1" applyFill="1" applyBorder="1" applyAlignment="1">
      <alignment horizontal="right"/>
    </xf>
    <xf numFmtId="0" fontId="7" fillId="4" borderId="1" xfId="0" applyFont="1" applyFill="1" applyBorder="1" applyAlignment="1">
      <alignment horizontal="right" vertical="justify"/>
    </xf>
    <xf numFmtId="0" fontId="7" fillId="4" borderId="1" xfId="0" applyFont="1" applyFill="1" applyBorder="1" applyAlignment="1">
      <alignment horizontal="center" vertical="center" wrapText="1"/>
    </xf>
    <xf numFmtId="164" fontId="7" fillId="4" borderId="1" xfId="1" applyFont="1" applyFill="1" applyBorder="1" applyAlignment="1">
      <alignment horizontal="center"/>
    </xf>
    <xf numFmtId="164" fontId="7" fillId="4" borderId="1" xfId="1" applyFont="1" applyFill="1" applyBorder="1" applyAlignment="1">
      <alignment horizontal="right"/>
    </xf>
    <xf numFmtId="166" fontId="7" fillId="4" borderId="1" xfId="1" applyNumberFormat="1" applyFont="1" applyFill="1" applyBorder="1" applyAlignment="1">
      <alignment horizontal="right"/>
    </xf>
    <xf numFmtId="0" fontId="10" fillId="4" borderId="2" xfId="0" applyFont="1" applyFill="1" applyBorder="1" applyAlignment="1">
      <alignment horizontal="right" vertical="justify"/>
    </xf>
    <xf numFmtId="9" fontId="10" fillId="4" borderId="2" xfId="0" applyNumberFormat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justify"/>
    </xf>
    <xf numFmtId="166" fontId="7" fillId="4" borderId="2" xfId="1" applyNumberFormat="1" applyFont="1" applyFill="1" applyBorder="1" applyAlignment="1">
      <alignment horizontal="right"/>
    </xf>
    <xf numFmtId="0" fontId="10" fillId="4" borderId="0" xfId="0" applyFont="1" applyFill="1"/>
    <xf numFmtId="0" fontId="10" fillId="4" borderId="0" xfId="0" applyFont="1" applyFill="1" applyAlignment="1">
      <alignment horizontal="right"/>
    </xf>
    <xf numFmtId="164" fontId="7" fillId="4" borderId="0" xfId="1" applyFont="1" applyFill="1" applyBorder="1" applyAlignment="1">
      <alignment horizontal="right"/>
    </xf>
    <xf numFmtId="0" fontId="2" fillId="4" borderId="0" xfId="0" applyFont="1" applyFill="1" applyAlignment="1">
      <alignment vertical="top" wrapText="1"/>
    </xf>
    <xf numFmtId="0" fontId="2" fillId="4" borderId="0" xfId="0" applyFont="1" applyFill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right"/>
    </xf>
    <xf numFmtId="165" fontId="5" fillId="4" borderId="1" xfId="0" applyNumberFormat="1" applyFont="1" applyFill="1" applyBorder="1" applyAlignment="1">
      <alignment horizontal="right"/>
    </xf>
    <xf numFmtId="0" fontId="10" fillId="4" borderId="1" xfId="0" applyFont="1" applyFill="1" applyBorder="1" applyAlignment="1">
      <alignment vertical="center"/>
    </xf>
    <xf numFmtId="49" fontId="5" fillId="4" borderId="1" xfId="0" applyNumberFormat="1" applyFont="1" applyFill="1" applyBorder="1"/>
    <xf numFmtId="0" fontId="10" fillId="4" borderId="2" xfId="0" applyFont="1" applyFill="1" applyBorder="1" applyAlignment="1">
      <alignment vertical="center"/>
    </xf>
    <xf numFmtId="4" fontId="10" fillId="4" borderId="2" xfId="0" applyNumberFormat="1" applyFont="1" applyFill="1" applyBorder="1" applyAlignment="1" applyProtection="1">
      <alignment horizontal="right" vertical="center"/>
      <protection locked="0"/>
    </xf>
    <xf numFmtId="0" fontId="10" fillId="4" borderId="2" xfId="0" applyFont="1" applyFill="1" applyBorder="1" applyAlignment="1" applyProtection="1">
      <alignment vertical="center"/>
      <protection locked="0"/>
    </xf>
    <xf numFmtId="4" fontId="22" fillId="4" borderId="1" xfId="0" applyNumberFormat="1" applyFont="1" applyFill="1" applyBorder="1" applyAlignment="1">
      <alignment horizontal="right" vertical="center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0" fillId="4" borderId="6" xfId="0" applyFont="1" applyFill="1" applyBorder="1" applyAlignment="1" applyProtection="1">
      <alignment horizontal="center" vertical="center"/>
      <protection locked="0"/>
    </xf>
    <xf numFmtId="164" fontId="13" fillId="4" borderId="0" xfId="1" applyFont="1" applyFill="1" applyBorder="1" applyAlignment="1" applyProtection="1">
      <alignment horizontal="center"/>
      <protection locked="0"/>
    </xf>
    <xf numFmtId="4" fontId="10" fillId="4" borderId="2" xfId="0" applyNumberFormat="1" applyFont="1" applyFill="1" applyBorder="1" applyAlignment="1" applyProtection="1">
      <alignment horizontal="center"/>
      <protection locked="0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4" borderId="2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top" wrapText="1"/>
    </xf>
    <xf numFmtId="0" fontId="0" fillId="4" borderId="0" xfId="0" applyFill="1"/>
    <xf numFmtId="0" fontId="5" fillId="4" borderId="0" xfId="0" applyFont="1" applyFill="1" applyAlignment="1">
      <alignment horizontal="left"/>
    </xf>
    <xf numFmtId="0" fontId="15" fillId="4" borderId="2" xfId="0" applyFont="1" applyFill="1" applyBorder="1" applyAlignment="1">
      <alignment vertical="center" wrapText="1"/>
    </xf>
  </cellXfs>
  <cellStyles count="5">
    <cellStyle name="Navadno" xfId="0" builtinId="0"/>
    <cellStyle name="Navadno 2" xfId="3" xr:uid="{00000000-0005-0000-0000-000001000000}"/>
    <cellStyle name="Navadno 8" xfId="2" xr:uid="{00000000-0005-0000-0000-000002000000}"/>
    <cellStyle name="Odstotek 2" xfId="4" xr:uid="{00000000-0005-0000-0000-000003000000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topLeftCell="A3" workbookViewId="0">
      <selection activeCell="C24" sqref="C24"/>
    </sheetView>
  </sheetViews>
  <sheetFormatPr defaultRowHeight="15" x14ac:dyDescent="0.25"/>
  <cols>
    <col min="9" max="9" width="14.7109375" customWidth="1"/>
    <col min="10" max="10" width="17.140625" customWidth="1"/>
    <col min="11" max="11" width="14.28515625" customWidth="1"/>
    <col min="12" max="12" width="20.140625" customWidth="1"/>
    <col min="14" max="14" width="10.140625" bestFit="1" customWidth="1"/>
  </cols>
  <sheetData>
    <row r="1" spans="1:14" ht="17.25" x14ac:dyDescent="0.3">
      <c r="A1" s="3" t="s">
        <v>55</v>
      </c>
    </row>
    <row r="2" spans="1:14" x14ac:dyDescent="0.25">
      <c r="A2" s="17" t="s">
        <v>134</v>
      </c>
    </row>
    <row r="5" spans="1:14" ht="17.25" x14ac:dyDescent="0.3">
      <c r="A5" s="3" t="s">
        <v>28</v>
      </c>
    </row>
    <row r="6" spans="1:14" s="8" customFormat="1" ht="21.75" customHeight="1" x14ac:dyDescent="0.25">
      <c r="A6" s="163" t="s">
        <v>41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5"/>
    </row>
    <row r="7" spans="1:14" ht="21.75" customHeight="1" x14ac:dyDescent="0.25">
      <c r="A7" s="4"/>
      <c r="B7" s="5"/>
      <c r="C7" s="5"/>
      <c r="D7" s="5"/>
      <c r="E7" s="5"/>
      <c r="F7" s="5"/>
      <c r="G7" s="5"/>
      <c r="H7" s="5"/>
      <c r="I7" s="6"/>
      <c r="J7" s="11" t="s">
        <v>37</v>
      </c>
      <c r="K7" s="11" t="s">
        <v>31</v>
      </c>
      <c r="L7" s="11" t="s">
        <v>38</v>
      </c>
    </row>
    <row r="8" spans="1:14" ht="21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9"/>
      <c r="K8" s="19"/>
      <c r="L8" s="19"/>
    </row>
    <row r="9" spans="1:14" ht="21.75" customHeight="1" x14ac:dyDescent="0.25">
      <c r="A9" s="5" t="str">
        <f>'I. Preddela'!C18</f>
        <v>I. PREDDELA in ZAKLJUČNA DELA</v>
      </c>
      <c r="B9" s="5"/>
      <c r="C9" s="5"/>
      <c r="D9" s="5"/>
      <c r="E9" s="5"/>
      <c r="F9" s="5"/>
      <c r="G9" s="5"/>
      <c r="H9" s="5"/>
      <c r="I9" s="6"/>
      <c r="J9" s="21">
        <f>'I. Preddela'!G35</f>
        <v>16500</v>
      </c>
      <c r="K9" s="14">
        <f>J9*0.22</f>
        <v>3630</v>
      </c>
      <c r="L9" s="14">
        <f>J9+K9</f>
        <v>20130</v>
      </c>
    </row>
    <row r="10" spans="1:14" ht="21.75" customHeight="1" x14ac:dyDescent="0.25">
      <c r="A10" s="15" t="str">
        <f>'II. VK 1. del'!C17</f>
        <v>II. VOZIŠČNA KONSTRUKCIJA</v>
      </c>
      <c r="B10" s="16"/>
      <c r="C10" s="16"/>
      <c r="D10" s="16"/>
      <c r="E10" s="16"/>
      <c r="F10" s="16"/>
      <c r="G10" s="16"/>
      <c r="H10" s="16"/>
      <c r="I10" s="16"/>
      <c r="J10" s="21">
        <f>'II. VK 1. del'!G116</f>
        <v>0</v>
      </c>
      <c r="K10" s="14">
        <f>J10*0.22</f>
        <v>0</v>
      </c>
      <c r="L10" s="14">
        <f>J10+K10</f>
        <v>0</v>
      </c>
    </row>
    <row r="11" spans="1:14" ht="21.75" customHeight="1" x14ac:dyDescent="0.25">
      <c r="A11" s="15"/>
      <c r="B11" s="16"/>
      <c r="C11" s="16"/>
      <c r="D11" s="16"/>
      <c r="E11" s="16"/>
      <c r="F11" s="16"/>
      <c r="G11" s="16"/>
      <c r="H11" s="16"/>
      <c r="I11" s="16"/>
      <c r="J11" s="14"/>
      <c r="K11" s="14"/>
      <c r="L11" s="14"/>
      <c r="N11" s="12"/>
    </row>
    <row r="12" spans="1:14" ht="21.7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4"/>
      <c r="K12" s="14"/>
      <c r="L12" s="14"/>
    </row>
    <row r="13" spans="1:14" ht="21.75" customHeight="1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4"/>
      <c r="K13" s="14"/>
      <c r="L13" s="14"/>
    </row>
    <row r="14" spans="1:14" ht="21.75" customHeight="1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4"/>
      <c r="K14" s="14"/>
      <c r="L14" s="14"/>
    </row>
    <row r="15" spans="1:14" ht="21.75" customHeight="1" x14ac:dyDescent="0.25">
      <c r="A15" s="166" t="s">
        <v>53</v>
      </c>
      <c r="B15" s="166"/>
      <c r="C15" s="166"/>
      <c r="D15" s="166"/>
      <c r="E15" s="166"/>
      <c r="F15" s="166"/>
      <c r="G15" s="166"/>
      <c r="H15" s="166"/>
      <c r="I15" s="167"/>
      <c r="J15" s="13">
        <f>SUM(J9:J14)</f>
        <v>16500</v>
      </c>
      <c r="K15" s="13">
        <f>SUM(K9:K14)</f>
        <v>3630</v>
      </c>
      <c r="L15" s="13">
        <f>SUM(L9:L14)</f>
        <v>20130</v>
      </c>
    </row>
    <row r="16" spans="1:14" ht="17.25" x14ac:dyDescent="0.25">
      <c r="A16" s="166"/>
      <c r="B16" s="166"/>
      <c r="C16" s="166"/>
      <c r="D16" s="166"/>
      <c r="E16" s="166"/>
      <c r="F16" s="166"/>
      <c r="G16" s="166"/>
      <c r="H16" s="166"/>
      <c r="I16" s="167"/>
      <c r="J16" s="13"/>
      <c r="K16" s="13"/>
      <c r="L16" s="13"/>
    </row>
    <row r="19" spans="1:12" ht="21.75" customHeight="1" x14ac:dyDescent="0.25">
      <c r="A19" s="168"/>
      <c r="B19" s="168"/>
      <c r="C19" s="168"/>
      <c r="D19" s="168"/>
      <c r="E19" s="168"/>
      <c r="F19" s="168"/>
      <c r="G19" s="168"/>
      <c r="H19" s="168"/>
      <c r="I19" s="168"/>
      <c r="J19" s="20"/>
      <c r="K19" s="20"/>
      <c r="L19" s="20"/>
    </row>
    <row r="22" spans="1:12" x14ac:dyDescent="0.25">
      <c r="B22" s="10"/>
      <c r="J22" s="12"/>
      <c r="K22" s="12"/>
      <c r="L22" s="12"/>
    </row>
    <row r="23" spans="1:12" x14ac:dyDescent="0.25">
      <c r="J23" s="12"/>
    </row>
    <row r="25" spans="1:12" x14ac:dyDescent="0.25">
      <c r="H25" t="s">
        <v>54</v>
      </c>
    </row>
  </sheetData>
  <mergeCells count="4">
    <mergeCell ref="A6:L6"/>
    <mergeCell ref="A15:I15"/>
    <mergeCell ref="A19:I19"/>
    <mergeCell ref="A16:I16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7"/>
  <sheetViews>
    <sheetView zoomScaleNormal="100" workbookViewId="0">
      <selection activeCell="F31" sqref="F31"/>
    </sheetView>
  </sheetViews>
  <sheetFormatPr defaultColWidth="9.140625" defaultRowHeight="15" x14ac:dyDescent="0.25"/>
  <cols>
    <col min="1" max="1" width="4.28515625" style="29" bestFit="1" customWidth="1"/>
    <col min="2" max="2" width="3" style="29" customWidth="1"/>
    <col min="3" max="3" width="83.5703125" style="29" customWidth="1"/>
    <col min="4" max="4" width="6.7109375" style="35" customWidth="1"/>
    <col min="5" max="5" width="10.42578125" style="28" customWidth="1"/>
    <col min="6" max="6" width="10.85546875" style="32" customWidth="1"/>
    <col min="7" max="7" width="22.42578125" style="33" customWidth="1"/>
    <col min="8" max="9" width="9.140625" style="1"/>
    <col min="10" max="10" width="11.5703125" style="1" bestFit="1" customWidth="1"/>
    <col min="11" max="16384" width="9.140625" style="1"/>
  </cols>
  <sheetData>
    <row r="1" spans="1:7" ht="19.5" customHeight="1" x14ac:dyDescent="0.25">
      <c r="A1" s="143"/>
      <c r="B1" s="23"/>
      <c r="C1" s="24" t="s">
        <v>56</v>
      </c>
      <c r="D1" s="23"/>
      <c r="E1" s="23"/>
      <c r="F1" s="23"/>
      <c r="G1" s="23"/>
    </row>
    <row r="2" spans="1:7" s="7" customFormat="1" ht="19.5" customHeight="1" x14ac:dyDescent="0.3">
      <c r="A2" s="144"/>
      <c r="B2" s="26"/>
      <c r="C2" s="27" t="s">
        <v>55</v>
      </c>
      <c r="D2" s="26"/>
      <c r="E2" s="26"/>
      <c r="F2" s="26"/>
      <c r="G2" s="26"/>
    </row>
    <row r="3" spans="1:7" ht="15" customHeight="1" x14ac:dyDescent="0.25">
      <c r="C3" s="30" t="s">
        <v>134</v>
      </c>
    </row>
    <row r="4" spans="1:7" ht="18.75" customHeight="1" x14ac:dyDescent="0.25">
      <c r="C4" s="30"/>
      <c r="D4" s="31"/>
    </row>
    <row r="5" spans="1:7" ht="21" customHeight="1" x14ac:dyDescent="0.25">
      <c r="A5" s="171" t="s">
        <v>34</v>
      </c>
      <c r="B5" s="172"/>
      <c r="C5" s="172"/>
      <c r="D5" s="172"/>
      <c r="E5" s="172"/>
      <c r="F5" s="172"/>
      <c r="G5" s="172"/>
    </row>
    <row r="6" spans="1:7" x14ac:dyDescent="0.25">
      <c r="C6" s="34"/>
    </row>
    <row r="7" spans="1:7" x14ac:dyDescent="0.25">
      <c r="C7" s="36" t="s">
        <v>0</v>
      </c>
      <c r="D7" s="37"/>
      <c r="E7" s="38"/>
      <c r="F7" s="39"/>
      <c r="G7" s="40"/>
    </row>
    <row r="8" spans="1:7" ht="6" customHeight="1" x14ac:dyDescent="0.25">
      <c r="A8" s="41"/>
      <c r="B8" s="42"/>
      <c r="C8" s="173"/>
      <c r="D8" s="173"/>
      <c r="E8" s="173"/>
      <c r="F8" s="173"/>
    </row>
    <row r="9" spans="1:7" s="7" customFormat="1" ht="124.5" customHeight="1" x14ac:dyDescent="0.25">
      <c r="A9" s="43"/>
      <c r="B9" s="44" t="s">
        <v>1</v>
      </c>
      <c r="C9" s="169" t="s">
        <v>2</v>
      </c>
      <c r="D9" s="169"/>
      <c r="E9" s="169"/>
      <c r="F9" s="169"/>
      <c r="G9" s="170"/>
    </row>
    <row r="10" spans="1:7" s="7" customFormat="1" ht="87" customHeight="1" x14ac:dyDescent="0.25">
      <c r="A10" s="43"/>
      <c r="B10" s="44" t="s">
        <v>1</v>
      </c>
      <c r="C10" s="169" t="s">
        <v>3</v>
      </c>
      <c r="D10" s="169"/>
      <c r="E10" s="169"/>
      <c r="F10" s="169"/>
      <c r="G10" s="174"/>
    </row>
    <row r="11" spans="1:7" s="7" customFormat="1" ht="78" customHeight="1" x14ac:dyDescent="0.25">
      <c r="A11" s="43"/>
      <c r="B11" s="44" t="s">
        <v>1</v>
      </c>
      <c r="C11" s="169" t="s">
        <v>35</v>
      </c>
      <c r="D11" s="169"/>
      <c r="E11" s="169"/>
      <c r="F11" s="169"/>
      <c r="G11" s="174"/>
    </row>
    <row r="12" spans="1:7" s="7" customFormat="1" ht="69" customHeight="1" x14ac:dyDescent="0.25">
      <c r="A12" s="43"/>
      <c r="B12" s="44" t="s">
        <v>1</v>
      </c>
      <c r="C12" s="169" t="s">
        <v>49</v>
      </c>
      <c r="D12" s="169"/>
      <c r="E12" s="169"/>
      <c r="F12" s="169"/>
      <c r="G12" s="174"/>
    </row>
    <row r="13" spans="1:7" s="9" customFormat="1" ht="44.25" customHeight="1" x14ac:dyDescent="0.25">
      <c r="A13" s="145"/>
      <c r="B13" s="45" t="s">
        <v>1</v>
      </c>
      <c r="C13" s="169" t="s">
        <v>33</v>
      </c>
      <c r="D13" s="169"/>
      <c r="E13" s="169"/>
      <c r="F13" s="169"/>
      <c r="G13" s="170"/>
    </row>
    <row r="16" spans="1:7" x14ac:dyDescent="0.25">
      <c r="A16" s="46" t="s">
        <v>4</v>
      </c>
      <c r="B16" s="47"/>
      <c r="C16" s="48" t="s">
        <v>5</v>
      </c>
      <c r="D16" s="49" t="s">
        <v>6</v>
      </c>
      <c r="E16" s="50" t="s">
        <v>7</v>
      </c>
      <c r="F16" s="51" t="s">
        <v>36</v>
      </c>
      <c r="G16" s="52" t="s">
        <v>8</v>
      </c>
    </row>
    <row r="17" spans="1:7" x14ac:dyDescent="0.25">
      <c r="A17" s="41"/>
      <c r="B17" s="42"/>
      <c r="C17" s="41"/>
      <c r="D17" s="53"/>
      <c r="E17" s="54"/>
      <c r="F17" s="55"/>
      <c r="G17" s="56"/>
    </row>
    <row r="18" spans="1:7" x14ac:dyDescent="0.25">
      <c r="A18" s="41"/>
      <c r="B18" s="42"/>
      <c r="C18" s="36" t="s">
        <v>43</v>
      </c>
      <c r="D18" s="53"/>
      <c r="E18" s="54"/>
      <c r="F18" s="55"/>
      <c r="G18" s="56"/>
    </row>
    <row r="19" spans="1:7" ht="14.25" customHeight="1" x14ac:dyDescent="0.25">
      <c r="A19" s="146"/>
      <c r="B19" s="147"/>
      <c r="C19" s="57"/>
      <c r="D19" s="148"/>
      <c r="E19" s="149"/>
      <c r="F19" s="150"/>
      <c r="G19" s="151"/>
    </row>
    <row r="20" spans="1:7" ht="19.899999999999999" customHeight="1" x14ac:dyDescent="0.25">
      <c r="A20" s="152">
        <v>1</v>
      </c>
      <c r="B20" s="153"/>
      <c r="C20" s="154" t="s">
        <v>58</v>
      </c>
      <c r="D20" s="154" t="s">
        <v>59</v>
      </c>
      <c r="E20" s="154">
        <v>1</v>
      </c>
      <c r="F20" s="156"/>
      <c r="G20" s="154">
        <f t="shared" ref="G20" si="0">ROUND(E20*F20,2)</f>
        <v>0</v>
      </c>
    </row>
    <row r="21" spans="1:7" s="7" customFormat="1" ht="48.6" customHeight="1" x14ac:dyDescent="0.25">
      <c r="A21" s="152">
        <v>2</v>
      </c>
      <c r="B21" s="44"/>
      <c r="C21" s="63" t="s">
        <v>42</v>
      </c>
      <c r="D21" s="65" t="s">
        <v>9</v>
      </c>
      <c r="E21" s="114">
        <v>1</v>
      </c>
      <c r="F21" s="157">
        <v>15000</v>
      </c>
      <c r="G21" s="115">
        <f>ROUND(E21*F21,2)</f>
        <v>15000</v>
      </c>
    </row>
    <row r="22" spans="1:7" s="7" customFormat="1" ht="25.15" customHeight="1" x14ac:dyDescent="0.2">
      <c r="A22" s="152">
        <v>3</v>
      </c>
      <c r="B22" s="153"/>
      <c r="C22" s="154" t="s">
        <v>60</v>
      </c>
      <c r="D22" s="154" t="s">
        <v>59</v>
      </c>
      <c r="E22" s="154">
        <v>1</v>
      </c>
      <c r="F22" s="156"/>
      <c r="G22" s="154">
        <f>ROUND(E22*F22,2)</f>
        <v>0</v>
      </c>
    </row>
    <row r="23" spans="1:7" s="7" customFormat="1" ht="28.15" customHeight="1" x14ac:dyDescent="0.25">
      <c r="A23" s="152">
        <v>4</v>
      </c>
      <c r="B23" s="44"/>
      <c r="C23" s="63" t="s">
        <v>64</v>
      </c>
      <c r="D23" s="154" t="s">
        <v>59</v>
      </c>
      <c r="E23" s="154">
        <v>1</v>
      </c>
      <c r="F23" s="156"/>
      <c r="G23" s="154">
        <f>ROUND(E23*F23,2)</f>
        <v>0</v>
      </c>
    </row>
    <row r="24" spans="1:7" s="7" customFormat="1" ht="59.25" customHeight="1" x14ac:dyDescent="0.25">
      <c r="A24" s="152">
        <v>5</v>
      </c>
      <c r="B24" s="44"/>
      <c r="C24" s="63" t="s">
        <v>103</v>
      </c>
      <c r="D24" s="65" t="s">
        <v>11</v>
      </c>
      <c r="E24" s="114">
        <v>560</v>
      </c>
      <c r="F24" s="112"/>
      <c r="G24" s="115">
        <f t="shared" ref="G24" si="1">ROUND(E24*F24,2)</f>
        <v>0</v>
      </c>
    </row>
    <row r="25" spans="1:7" s="7" customFormat="1" ht="28.15" customHeight="1" x14ac:dyDescent="0.25">
      <c r="A25" s="152">
        <v>6</v>
      </c>
      <c r="B25" s="44" t="s">
        <v>1</v>
      </c>
      <c r="C25" s="63" t="s">
        <v>39</v>
      </c>
      <c r="D25" s="65" t="s">
        <v>9</v>
      </c>
      <c r="E25" s="114">
        <v>30</v>
      </c>
      <c r="F25" s="112"/>
      <c r="G25" s="115">
        <f t="shared" ref="G25:G30" si="2">ROUND(E25*F25,2)</f>
        <v>0</v>
      </c>
    </row>
    <row r="26" spans="1:7" s="7" customFormat="1" ht="25.9" customHeight="1" x14ac:dyDescent="0.25">
      <c r="A26" s="152">
        <f t="shared" ref="A26:A31" si="3">+A25+1</f>
        <v>7</v>
      </c>
      <c r="B26" s="44"/>
      <c r="C26" s="63" t="s">
        <v>10</v>
      </c>
      <c r="D26" s="65" t="s">
        <v>11</v>
      </c>
      <c r="E26" s="114">
        <v>560</v>
      </c>
      <c r="F26" s="112"/>
      <c r="G26" s="115">
        <f t="shared" si="2"/>
        <v>0</v>
      </c>
    </row>
    <row r="27" spans="1:7" s="7" customFormat="1" ht="21.6" customHeight="1" x14ac:dyDescent="0.25">
      <c r="A27" s="152">
        <f t="shared" si="3"/>
        <v>8</v>
      </c>
      <c r="B27" s="44"/>
      <c r="C27" s="63" t="s">
        <v>12</v>
      </c>
      <c r="D27" s="65" t="s">
        <v>13</v>
      </c>
      <c r="E27" s="114">
        <v>1</v>
      </c>
      <c r="F27" s="112"/>
      <c r="G27" s="115">
        <f t="shared" si="2"/>
        <v>0</v>
      </c>
    </row>
    <row r="28" spans="1:7" s="7" customFormat="1" ht="25.9" customHeight="1" x14ac:dyDescent="0.25">
      <c r="A28" s="65">
        <f t="shared" si="3"/>
        <v>9</v>
      </c>
      <c r="B28" s="44"/>
      <c r="C28" s="63" t="s">
        <v>15</v>
      </c>
      <c r="D28" s="65" t="s">
        <v>9</v>
      </c>
      <c r="E28" s="114">
        <v>100</v>
      </c>
      <c r="F28" s="112"/>
      <c r="G28" s="115">
        <f t="shared" si="2"/>
        <v>0</v>
      </c>
    </row>
    <row r="29" spans="1:7" s="7" customFormat="1" ht="24" customHeight="1" x14ac:dyDescent="0.25">
      <c r="A29" s="43">
        <f t="shared" si="3"/>
        <v>10</v>
      </c>
      <c r="B29" s="44"/>
      <c r="C29" s="63" t="s">
        <v>44</v>
      </c>
      <c r="D29" s="43" t="s">
        <v>17</v>
      </c>
      <c r="E29" s="111">
        <v>560</v>
      </c>
      <c r="F29" s="155"/>
      <c r="G29" s="113">
        <f t="shared" si="2"/>
        <v>0</v>
      </c>
    </row>
    <row r="30" spans="1:7" s="7" customFormat="1" ht="24" customHeight="1" x14ac:dyDescent="0.25">
      <c r="A30" s="43">
        <f t="shared" si="3"/>
        <v>11</v>
      </c>
      <c r="B30" s="44"/>
      <c r="C30" s="63" t="s">
        <v>45</v>
      </c>
      <c r="D30" s="43" t="s">
        <v>9</v>
      </c>
      <c r="E30" s="111">
        <v>1</v>
      </c>
      <c r="F30" s="155"/>
      <c r="G30" s="113">
        <f t="shared" si="2"/>
        <v>0</v>
      </c>
    </row>
    <row r="31" spans="1:7" s="7" customFormat="1" ht="24" customHeight="1" x14ac:dyDescent="0.25">
      <c r="A31" s="43">
        <f t="shared" si="3"/>
        <v>12</v>
      </c>
      <c r="B31" s="44"/>
      <c r="C31" s="63" t="s">
        <v>131</v>
      </c>
      <c r="D31" s="43" t="s">
        <v>26</v>
      </c>
      <c r="E31" s="111">
        <v>10</v>
      </c>
      <c r="F31" s="155"/>
      <c r="G31" s="113">
        <f t="shared" ref="G31" si="4">ROUND(E31*F31,2)</f>
        <v>0</v>
      </c>
    </row>
    <row r="32" spans="1:7" x14ac:dyDescent="0.25">
      <c r="C32" s="138"/>
      <c r="D32" s="117"/>
      <c r="E32" s="118"/>
      <c r="F32" s="119"/>
      <c r="G32" s="120"/>
    </row>
    <row r="33" spans="1:10" x14ac:dyDescent="0.25">
      <c r="C33" s="131" t="s">
        <v>47</v>
      </c>
      <c r="D33" s="132"/>
      <c r="E33" s="133"/>
      <c r="F33" s="134"/>
      <c r="G33" s="135">
        <f>SUM(G20:G32)</f>
        <v>15000</v>
      </c>
    </row>
    <row r="34" spans="1:10" x14ac:dyDescent="0.25">
      <c r="A34" s="136"/>
      <c r="B34" s="136"/>
      <c r="C34" s="136" t="s">
        <v>48</v>
      </c>
      <c r="D34" s="137">
        <v>0.1</v>
      </c>
      <c r="E34" s="123"/>
      <c r="F34" s="124"/>
      <c r="G34" s="125">
        <f>ROUND(G33*D34,2)</f>
        <v>1500</v>
      </c>
      <c r="J34" s="2"/>
    </row>
    <row r="35" spans="1:10" x14ac:dyDescent="0.25">
      <c r="C35" s="138"/>
      <c r="D35" s="117"/>
      <c r="E35" s="118"/>
      <c r="F35" s="119" t="s">
        <v>30</v>
      </c>
      <c r="G35" s="139">
        <f>ROUND(SUM(G33:G34),2)</f>
        <v>16500</v>
      </c>
    </row>
    <row r="36" spans="1:10" x14ac:dyDescent="0.25">
      <c r="C36" s="140"/>
      <c r="D36" s="59"/>
      <c r="E36" s="118"/>
      <c r="F36" s="119" t="s">
        <v>46</v>
      </c>
      <c r="G36" s="125">
        <f>ROUND(G35*0.22,2)</f>
        <v>3630</v>
      </c>
    </row>
    <row r="37" spans="1:10" x14ac:dyDescent="0.25">
      <c r="C37" s="141"/>
      <c r="D37" s="59"/>
      <c r="E37" s="118"/>
      <c r="F37" s="142" t="s">
        <v>32</v>
      </c>
      <c r="G37" s="139">
        <f>ROUND(SUM(G35:G36),2)</f>
        <v>20130</v>
      </c>
    </row>
  </sheetData>
  <sheetProtection algorithmName="SHA-512" hashValue="IBay9N2LqZzbpkCcTze1sLvlomPoqN2AgPQUPEJbOdjAEHrJF8DRy7KXEmf3loBrp3c7Ks8AJjmxVfMe3XncRg==" saltValue="A1Sna4JEuds1Q7juPiQMRw==" spinCount="100000" sheet="1" selectLockedCells="1"/>
  <mergeCells count="7">
    <mergeCell ref="C13:G13"/>
    <mergeCell ref="A5:G5"/>
    <mergeCell ref="C8:F8"/>
    <mergeCell ref="C9:G9"/>
    <mergeCell ref="C10:G10"/>
    <mergeCell ref="C11:G11"/>
    <mergeCell ref="C12:G12"/>
  </mergeCells>
  <dataValidations count="2">
    <dataValidation type="custom" allowBlank="1" showInputMessage="1" showErrorMessage="1" errorTitle="preverite vnos" error="Cena/e.m. je po Navodilih 4.3 potrebno vnesti na dve decimalni mesti zaokroženo." sqref="F21:F31" xr:uid="{00000000-0002-0000-0100-000000000000}">
      <formula1>F21=ROUND(F21,2)</formula1>
    </dataValidation>
    <dataValidation type="custom" allowBlank="1" showInputMessage="1" showErrorMessage="1" prompt="Preverite vnos - Cena /e.m je potrebno vnest na dve decimalni mesti." sqref="F20 F22:F23" xr:uid="{733ED159-68AA-424B-83E9-9F4B3B64FDBE}">
      <formula1>F20=ROUND(F20,2)</formula1>
    </dataValidation>
  </dataValidations>
  <pageMargins left="0.70866141732283472" right="0.70866141732283472" top="0.9055118110236221" bottom="0.74803149606299213" header="0.31496062992125984" footer="0.31496062992125984"/>
  <pageSetup paperSize="9" scale="61" fitToHeight="4" orientation="portrait" r:id="rId1"/>
  <headerFooter>
    <oddFooter>&amp;R&amp;P|&amp;N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18"/>
  <sheetViews>
    <sheetView topLeftCell="A13" zoomScale="130" zoomScaleNormal="130" workbookViewId="0">
      <selection activeCell="F24" sqref="F24"/>
    </sheetView>
  </sheetViews>
  <sheetFormatPr defaultColWidth="9.140625" defaultRowHeight="15" x14ac:dyDescent="0.25"/>
  <cols>
    <col min="1" max="1" width="4.28515625" style="28" bestFit="1" customWidth="1"/>
    <col min="2" max="2" width="3" style="29" customWidth="1"/>
    <col min="3" max="3" width="85.5703125" style="29" customWidth="1"/>
    <col min="4" max="4" width="6.7109375" style="35" customWidth="1"/>
    <col min="5" max="5" width="10.42578125" style="28" customWidth="1"/>
    <col min="6" max="6" width="10.85546875" style="32" customWidth="1"/>
    <col min="7" max="7" width="15.85546875" style="33" customWidth="1"/>
    <col min="8" max="9" width="9.140625" style="1"/>
    <col min="10" max="10" width="11.5703125" style="1" bestFit="1" customWidth="1"/>
    <col min="11" max="16384" width="9.140625" style="1"/>
  </cols>
  <sheetData>
    <row r="1" spans="1:7" ht="19.5" customHeight="1" x14ac:dyDescent="0.25">
      <c r="A1" s="22"/>
      <c r="B1" s="23"/>
      <c r="C1" s="24" t="s">
        <v>128</v>
      </c>
      <c r="D1" s="23"/>
      <c r="E1" s="23"/>
      <c r="F1" s="23"/>
      <c r="G1" s="23"/>
    </row>
    <row r="2" spans="1:7" s="7" customFormat="1" ht="19.5" customHeight="1" x14ac:dyDescent="0.3">
      <c r="A2" s="25"/>
      <c r="B2" s="26"/>
      <c r="C2" s="27" t="s">
        <v>55</v>
      </c>
      <c r="D2" s="26"/>
      <c r="E2" s="26"/>
      <c r="F2" s="26"/>
      <c r="G2" s="26"/>
    </row>
    <row r="3" spans="1:7" ht="18.75" customHeight="1" x14ac:dyDescent="0.25">
      <c r="C3" s="30" t="s">
        <v>134</v>
      </c>
      <c r="D3" s="31"/>
    </row>
    <row r="4" spans="1:7" ht="21" customHeight="1" x14ac:dyDescent="0.25">
      <c r="A4" s="171" t="s">
        <v>34</v>
      </c>
      <c r="B4" s="172"/>
      <c r="C4" s="172"/>
      <c r="D4" s="172"/>
      <c r="E4" s="172"/>
      <c r="F4" s="172"/>
      <c r="G4" s="172"/>
    </row>
    <row r="5" spans="1:7" x14ac:dyDescent="0.25">
      <c r="C5" s="34"/>
    </row>
    <row r="6" spans="1:7" x14ac:dyDescent="0.25">
      <c r="C6" s="36" t="s">
        <v>0</v>
      </c>
      <c r="D6" s="37"/>
      <c r="E6" s="38"/>
      <c r="F6" s="39"/>
      <c r="G6" s="40"/>
    </row>
    <row r="7" spans="1:7" ht="6" customHeight="1" x14ac:dyDescent="0.25">
      <c r="A7" s="41"/>
      <c r="B7" s="42"/>
      <c r="C7" s="173"/>
      <c r="D7" s="173"/>
      <c r="E7" s="173"/>
      <c r="F7" s="173"/>
    </row>
    <row r="8" spans="1:7" s="7" customFormat="1" ht="124.5" customHeight="1" x14ac:dyDescent="0.25">
      <c r="A8" s="43"/>
      <c r="B8" s="44" t="s">
        <v>1</v>
      </c>
      <c r="C8" s="169" t="s">
        <v>2</v>
      </c>
      <c r="D8" s="169"/>
      <c r="E8" s="169"/>
      <c r="F8" s="169"/>
      <c r="G8" s="170"/>
    </row>
    <row r="9" spans="1:7" s="7" customFormat="1" ht="87" customHeight="1" x14ac:dyDescent="0.25">
      <c r="A9" s="43"/>
      <c r="B9" s="44" t="s">
        <v>1</v>
      </c>
      <c r="C9" s="169" t="s">
        <v>3</v>
      </c>
      <c r="D9" s="169"/>
      <c r="E9" s="169"/>
      <c r="F9" s="169"/>
      <c r="G9" s="174"/>
    </row>
    <row r="10" spans="1:7" s="7" customFormat="1" ht="78" customHeight="1" x14ac:dyDescent="0.25">
      <c r="A10" s="43"/>
      <c r="B10" s="44" t="s">
        <v>1</v>
      </c>
      <c r="C10" s="169" t="s">
        <v>35</v>
      </c>
      <c r="D10" s="169"/>
      <c r="E10" s="169"/>
      <c r="F10" s="169"/>
      <c r="G10" s="174"/>
    </row>
    <row r="11" spans="1:7" s="7" customFormat="1" ht="69" customHeight="1" x14ac:dyDescent="0.25">
      <c r="A11" s="43"/>
      <c r="B11" s="44" t="s">
        <v>1</v>
      </c>
      <c r="C11" s="169" t="s">
        <v>49</v>
      </c>
      <c r="D11" s="169"/>
      <c r="E11" s="169"/>
      <c r="F11" s="169"/>
      <c r="G11" s="174"/>
    </row>
    <row r="12" spans="1:7" s="9" customFormat="1" ht="44.25" customHeight="1" x14ac:dyDescent="0.25">
      <c r="A12" s="43"/>
      <c r="B12" s="45" t="s">
        <v>1</v>
      </c>
      <c r="C12" s="169" t="s">
        <v>33</v>
      </c>
      <c r="D12" s="169"/>
      <c r="E12" s="169"/>
      <c r="F12" s="169"/>
      <c r="G12" s="170"/>
    </row>
    <row r="15" spans="1:7" x14ac:dyDescent="0.25">
      <c r="A15" s="46" t="s">
        <v>4</v>
      </c>
      <c r="B15" s="47"/>
      <c r="C15" s="48" t="s">
        <v>5</v>
      </c>
      <c r="D15" s="49" t="s">
        <v>6</v>
      </c>
      <c r="E15" s="50" t="s">
        <v>7</v>
      </c>
      <c r="F15" s="51" t="s">
        <v>36</v>
      </c>
      <c r="G15" s="52" t="s">
        <v>8</v>
      </c>
    </row>
    <row r="16" spans="1:7" x14ac:dyDescent="0.25">
      <c r="A16" s="41"/>
      <c r="B16" s="42"/>
      <c r="C16" s="41"/>
      <c r="D16" s="53"/>
      <c r="E16" s="54"/>
      <c r="F16" s="55"/>
      <c r="G16" s="56"/>
    </row>
    <row r="17" spans="1:7" ht="17.25" customHeight="1" x14ac:dyDescent="0.25">
      <c r="A17" s="41"/>
      <c r="B17" s="42"/>
      <c r="C17" s="57" t="s">
        <v>135</v>
      </c>
      <c r="D17" s="53"/>
      <c r="E17" s="54"/>
      <c r="F17" s="55"/>
      <c r="G17" s="56"/>
    </row>
    <row r="18" spans="1:7" ht="18.75" customHeight="1" x14ac:dyDescent="0.25">
      <c r="C18" s="58"/>
      <c r="D18" s="59"/>
      <c r="E18" s="60"/>
      <c r="F18" s="61"/>
      <c r="G18" s="62"/>
    </row>
    <row r="19" spans="1:7" x14ac:dyDescent="0.25">
      <c r="C19" s="36" t="s">
        <v>16</v>
      </c>
      <c r="D19" s="59"/>
      <c r="E19" s="60"/>
      <c r="F19" s="61"/>
      <c r="G19" s="62"/>
    </row>
    <row r="20" spans="1:7" ht="31.9" customHeight="1" x14ac:dyDescent="0.25">
      <c r="C20" s="58"/>
      <c r="D20" s="59"/>
      <c r="E20" s="60"/>
      <c r="F20" s="61"/>
      <c r="G20" s="62"/>
    </row>
    <row r="21" spans="1:7" ht="31.9" customHeight="1" x14ac:dyDescent="0.25">
      <c r="A21" s="43">
        <v>1</v>
      </c>
      <c r="B21" s="44"/>
      <c r="C21" s="63" t="s">
        <v>65</v>
      </c>
      <c r="D21" s="43" t="s">
        <v>11</v>
      </c>
      <c r="E21" s="43">
        <v>20</v>
      </c>
      <c r="F21" s="158"/>
      <c r="G21" s="64">
        <f t="shared" ref="G21:G26" si="0">ROUND(E21*F21,2)</f>
        <v>0</v>
      </c>
    </row>
    <row r="22" spans="1:7" ht="31.9" customHeight="1" x14ac:dyDescent="0.25">
      <c r="A22" s="43">
        <v>2</v>
      </c>
      <c r="B22" s="44"/>
      <c r="C22" s="63" t="s">
        <v>66</v>
      </c>
      <c r="D22" s="43" t="s">
        <v>9</v>
      </c>
      <c r="E22" s="43">
        <v>3</v>
      </c>
      <c r="F22" s="158"/>
      <c r="G22" s="64">
        <f t="shared" si="0"/>
        <v>0</v>
      </c>
    </row>
    <row r="23" spans="1:7" ht="32.450000000000003" customHeight="1" x14ac:dyDescent="0.25">
      <c r="A23" s="43">
        <v>3</v>
      </c>
      <c r="B23" s="44"/>
      <c r="C23" s="63" t="s">
        <v>67</v>
      </c>
      <c r="D23" s="65" t="s">
        <v>11</v>
      </c>
      <c r="E23" s="65">
        <v>20</v>
      </c>
      <c r="F23" s="159"/>
      <c r="G23" s="64">
        <f t="shared" si="0"/>
        <v>0</v>
      </c>
    </row>
    <row r="24" spans="1:7" ht="32.450000000000003" customHeight="1" x14ac:dyDescent="0.25">
      <c r="A24" s="43">
        <v>4</v>
      </c>
      <c r="B24" s="44"/>
      <c r="C24" s="63" t="s">
        <v>68</v>
      </c>
      <c r="D24" s="65" t="s">
        <v>9</v>
      </c>
      <c r="E24" s="65">
        <v>40</v>
      </c>
      <c r="F24" s="159"/>
      <c r="G24" s="64">
        <f t="shared" si="0"/>
        <v>0</v>
      </c>
    </row>
    <row r="25" spans="1:7" ht="32.450000000000003" customHeight="1" x14ac:dyDescent="0.25">
      <c r="A25" s="43">
        <v>5</v>
      </c>
      <c r="B25" s="44"/>
      <c r="C25" s="63" t="s">
        <v>69</v>
      </c>
      <c r="D25" s="65" t="s">
        <v>71</v>
      </c>
      <c r="E25" s="65">
        <v>350</v>
      </c>
      <c r="F25" s="159"/>
      <c r="G25" s="64">
        <f t="shared" si="0"/>
        <v>0</v>
      </c>
    </row>
    <row r="26" spans="1:7" ht="32.450000000000003" customHeight="1" x14ac:dyDescent="0.25">
      <c r="A26" s="43">
        <v>6</v>
      </c>
      <c r="B26" s="44"/>
      <c r="C26" s="63" t="s">
        <v>72</v>
      </c>
      <c r="D26" s="65" t="s">
        <v>71</v>
      </c>
      <c r="E26" s="65">
        <v>260</v>
      </c>
      <c r="F26" s="159"/>
      <c r="G26" s="64">
        <f t="shared" si="0"/>
        <v>0</v>
      </c>
    </row>
    <row r="27" spans="1:7" ht="32.450000000000003" customHeight="1" x14ac:dyDescent="0.25">
      <c r="A27" s="43">
        <v>7</v>
      </c>
      <c r="B27" s="44"/>
      <c r="C27" s="63" t="s">
        <v>70</v>
      </c>
      <c r="D27" s="65"/>
      <c r="E27" s="65"/>
      <c r="F27" s="159"/>
      <c r="G27" s="64"/>
    </row>
    <row r="28" spans="1:7" ht="24.6" customHeight="1" x14ac:dyDescent="0.25">
      <c r="A28" s="43"/>
      <c r="B28" s="44" t="s">
        <v>73</v>
      </c>
      <c r="C28" s="63" t="s">
        <v>75</v>
      </c>
      <c r="D28" s="65" t="s">
        <v>71</v>
      </c>
      <c r="E28" s="65">
        <v>400</v>
      </c>
      <c r="F28" s="159"/>
      <c r="G28" s="64">
        <f>ROUND(E28*F28,2)</f>
        <v>0</v>
      </c>
    </row>
    <row r="29" spans="1:7" ht="24.6" customHeight="1" x14ac:dyDescent="0.25">
      <c r="A29" s="43"/>
      <c r="B29" s="44" t="s">
        <v>74</v>
      </c>
      <c r="C29" s="63" t="s">
        <v>76</v>
      </c>
      <c r="D29" s="65" t="s">
        <v>71</v>
      </c>
      <c r="E29" s="65">
        <v>4000</v>
      </c>
      <c r="F29" s="159"/>
      <c r="G29" s="64">
        <f>ROUND(E29*F29,2)</f>
        <v>0</v>
      </c>
    </row>
    <row r="30" spans="1:7" ht="24.6" customHeight="1" x14ac:dyDescent="0.25">
      <c r="A30" s="65">
        <v>8</v>
      </c>
      <c r="B30" s="44"/>
      <c r="C30" s="63" t="s">
        <v>77</v>
      </c>
      <c r="D30" s="65"/>
      <c r="E30" s="65"/>
      <c r="F30" s="159"/>
      <c r="G30" s="64"/>
    </row>
    <row r="31" spans="1:7" ht="25.15" customHeight="1" x14ac:dyDescent="0.25">
      <c r="A31" s="44"/>
      <c r="B31" s="63" t="s">
        <v>73</v>
      </c>
      <c r="C31" s="63" t="s">
        <v>78</v>
      </c>
      <c r="D31" s="65" t="s">
        <v>11</v>
      </c>
      <c r="E31" s="65">
        <v>80</v>
      </c>
      <c r="F31" s="158"/>
      <c r="G31" s="64">
        <f t="shared" ref="G31:G34" si="1">ROUND(E31*F31,2)</f>
        <v>0</v>
      </c>
    </row>
    <row r="32" spans="1:7" ht="25.15" customHeight="1" x14ac:dyDescent="0.25">
      <c r="A32" s="44"/>
      <c r="B32" s="63" t="s">
        <v>74</v>
      </c>
      <c r="C32" s="63" t="s">
        <v>79</v>
      </c>
      <c r="D32" s="65" t="s">
        <v>11</v>
      </c>
      <c r="E32" s="65">
        <v>260</v>
      </c>
      <c r="F32" s="158"/>
      <c r="G32" s="64">
        <f t="shared" si="1"/>
        <v>0</v>
      </c>
    </row>
    <row r="33" spans="1:7" ht="25.15" customHeight="1" x14ac:dyDescent="0.25">
      <c r="A33" s="44" t="s">
        <v>81</v>
      </c>
      <c r="B33" s="63"/>
      <c r="C33" s="63" t="s">
        <v>80</v>
      </c>
      <c r="D33" s="65" t="s">
        <v>11</v>
      </c>
      <c r="E33" s="65">
        <v>160</v>
      </c>
      <c r="F33" s="158"/>
      <c r="G33" s="64">
        <f t="shared" si="1"/>
        <v>0</v>
      </c>
    </row>
    <row r="34" spans="1:7" ht="32.450000000000003" customHeight="1" x14ac:dyDescent="0.25">
      <c r="A34" s="44" t="s">
        <v>82</v>
      </c>
      <c r="B34" s="63"/>
      <c r="C34" s="63" t="s">
        <v>83</v>
      </c>
      <c r="D34" s="65" t="s">
        <v>26</v>
      </c>
      <c r="E34" s="65">
        <v>25</v>
      </c>
      <c r="F34" s="158"/>
      <c r="G34" s="64">
        <f t="shared" si="1"/>
        <v>0</v>
      </c>
    </row>
    <row r="35" spans="1:7" x14ac:dyDescent="0.25">
      <c r="A35" s="66"/>
      <c r="B35" s="67"/>
      <c r="C35" s="68"/>
      <c r="D35" s="65"/>
      <c r="E35" s="69"/>
      <c r="F35" s="70"/>
      <c r="G35" s="71"/>
    </row>
    <row r="36" spans="1:7" x14ac:dyDescent="0.25">
      <c r="A36" s="72"/>
      <c r="B36" s="73"/>
      <c r="C36" s="74" t="s">
        <v>18</v>
      </c>
      <c r="D36" s="43"/>
      <c r="E36" s="75"/>
      <c r="F36" s="76"/>
      <c r="G36" s="77">
        <f>SUM(G21:G34)</f>
        <v>0</v>
      </c>
    </row>
    <row r="37" spans="1:7" x14ac:dyDescent="0.25">
      <c r="C37" s="78"/>
      <c r="D37" s="79"/>
      <c r="E37" s="80"/>
      <c r="F37" s="81"/>
      <c r="G37" s="62"/>
    </row>
    <row r="38" spans="1:7" x14ac:dyDescent="0.25">
      <c r="C38" s="78"/>
      <c r="D38" s="79"/>
      <c r="E38" s="80"/>
      <c r="F38" s="81"/>
      <c r="G38" s="62"/>
    </row>
    <row r="39" spans="1:7" x14ac:dyDescent="0.25">
      <c r="C39" s="82" t="s">
        <v>125</v>
      </c>
      <c r="D39" s="83"/>
      <c r="E39" s="84"/>
      <c r="F39" s="85"/>
      <c r="G39" s="86"/>
    </row>
    <row r="40" spans="1:7" ht="16.899999999999999" customHeight="1" x14ac:dyDescent="0.25">
      <c r="C40" s="87"/>
      <c r="D40" s="88"/>
      <c r="E40" s="89"/>
      <c r="F40" s="90"/>
      <c r="G40" s="86"/>
    </row>
    <row r="41" spans="1:7" ht="54" customHeight="1" x14ac:dyDescent="0.25">
      <c r="A41" s="44" t="s">
        <v>87</v>
      </c>
      <c r="B41" s="63"/>
      <c r="C41" s="63" t="s">
        <v>84</v>
      </c>
      <c r="D41" s="43"/>
      <c r="E41" s="43"/>
      <c r="F41" s="158"/>
      <c r="G41" s="43"/>
    </row>
    <row r="42" spans="1:7" ht="22.9" customHeight="1" x14ac:dyDescent="0.25">
      <c r="A42" s="44"/>
      <c r="B42" s="63"/>
      <c r="C42" s="63" t="s">
        <v>85</v>
      </c>
      <c r="D42" s="65" t="s">
        <v>19</v>
      </c>
      <c r="E42" s="65">
        <v>160</v>
      </c>
      <c r="F42" s="158"/>
      <c r="G42" s="64">
        <f t="shared" ref="G42:G44" si="2">ROUND(E42*F42,2)</f>
        <v>0</v>
      </c>
    </row>
    <row r="43" spans="1:7" ht="22.9" customHeight="1" x14ac:dyDescent="0.25">
      <c r="A43" s="44"/>
      <c r="B43" s="63"/>
      <c r="C43" s="63" t="s">
        <v>86</v>
      </c>
      <c r="D43" s="65" t="s">
        <v>19</v>
      </c>
      <c r="E43" s="65">
        <v>160</v>
      </c>
      <c r="F43" s="158"/>
      <c r="G43" s="64">
        <f t="shared" si="2"/>
        <v>0</v>
      </c>
    </row>
    <row r="44" spans="1:7" ht="22.9" customHeight="1" x14ac:dyDescent="0.25">
      <c r="A44" s="44" t="s">
        <v>88</v>
      </c>
      <c r="B44" s="63"/>
      <c r="C44" s="63" t="s">
        <v>61</v>
      </c>
      <c r="D44" s="65" t="s">
        <v>19</v>
      </c>
      <c r="E44" s="65">
        <v>100</v>
      </c>
      <c r="F44" s="159"/>
      <c r="G44" s="64">
        <f t="shared" si="2"/>
        <v>0</v>
      </c>
    </row>
    <row r="45" spans="1:7" ht="38.450000000000003" customHeight="1" x14ac:dyDescent="0.25">
      <c r="A45" s="44" t="s">
        <v>89</v>
      </c>
      <c r="B45" s="63"/>
      <c r="C45" s="63" t="s">
        <v>62</v>
      </c>
      <c r="D45" s="65" t="s">
        <v>90</v>
      </c>
      <c r="E45" s="65">
        <v>220</v>
      </c>
      <c r="F45" s="159"/>
      <c r="G45" s="64">
        <f t="shared" ref="G45" si="3">ROUND(E45*F45,2)</f>
        <v>0</v>
      </c>
    </row>
    <row r="46" spans="1:7" ht="24.6" customHeight="1" x14ac:dyDescent="0.25">
      <c r="A46" s="44">
        <v>15</v>
      </c>
      <c r="B46" s="63"/>
      <c r="C46" s="63" t="s">
        <v>50</v>
      </c>
      <c r="D46" s="65" t="s">
        <v>19</v>
      </c>
      <c r="E46" s="65">
        <v>200</v>
      </c>
      <c r="F46" s="159"/>
      <c r="G46" s="64">
        <f>ROUND(E46*F46,2)</f>
        <v>0</v>
      </c>
    </row>
    <row r="47" spans="1:7" ht="35.450000000000003" customHeight="1" x14ac:dyDescent="0.25">
      <c r="A47" s="91"/>
      <c r="B47" s="92"/>
      <c r="C47" s="92"/>
      <c r="D47" s="59"/>
      <c r="E47" s="59"/>
      <c r="F47" s="160"/>
      <c r="G47" s="59"/>
    </row>
    <row r="48" spans="1:7" x14ac:dyDescent="0.25">
      <c r="A48" s="93"/>
      <c r="B48" s="94"/>
      <c r="C48" s="95"/>
      <c r="D48" s="59"/>
      <c r="E48" s="96"/>
      <c r="F48" s="70"/>
      <c r="G48" s="97"/>
    </row>
    <row r="49" spans="1:7" x14ac:dyDescent="0.25">
      <c r="A49" s="98"/>
      <c r="B49" s="99"/>
      <c r="C49" s="100" t="s">
        <v>20</v>
      </c>
      <c r="D49" s="43"/>
      <c r="E49" s="101"/>
      <c r="F49" s="70"/>
      <c r="G49" s="77">
        <f>SUM(G42:G48)</f>
        <v>0</v>
      </c>
    </row>
    <row r="50" spans="1:7" x14ac:dyDescent="0.25">
      <c r="C50" s="102"/>
      <c r="D50" s="83"/>
      <c r="E50" s="84"/>
      <c r="F50" s="85"/>
      <c r="G50" s="62"/>
    </row>
    <row r="51" spans="1:7" x14ac:dyDescent="0.25">
      <c r="C51" s="103" t="s">
        <v>21</v>
      </c>
      <c r="F51" s="104"/>
      <c r="G51" s="105"/>
    </row>
    <row r="52" spans="1:7" ht="4.5" customHeight="1" x14ac:dyDescent="0.25">
      <c r="D52" s="106"/>
      <c r="E52" s="107"/>
      <c r="F52" s="108"/>
      <c r="G52" s="109"/>
    </row>
    <row r="53" spans="1:7" ht="24.6" customHeight="1" x14ac:dyDescent="0.25">
      <c r="A53" s="44">
        <v>16</v>
      </c>
      <c r="B53" s="63"/>
      <c r="C53" s="63" t="s">
        <v>63</v>
      </c>
      <c r="D53" s="65" t="s">
        <v>11</v>
      </c>
      <c r="E53" s="65">
        <v>60</v>
      </c>
      <c r="F53" s="159"/>
      <c r="G53" s="64">
        <f t="shared" ref="G53" si="4">ROUND(F53*E53,2)</f>
        <v>0</v>
      </c>
    </row>
    <row r="54" spans="1:7" ht="35.450000000000003" customHeight="1" x14ac:dyDescent="0.25">
      <c r="A54" s="44" t="s">
        <v>92</v>
      </c>
      <c r="B54" s="63"/>
      <c r="C54" s="63" t="s">
        <v>91</v>
      </c>
      <c r="D54" s="65" t="s">
        <v>14</v>
      </c>
      <c r="E54" s="65">
        <v>4500</v>
      </c>
      <c r="F54" s="159"/>
      <c r="G54" s="64">
        <f>ROUND(E54*F54,2)</f>
        <v>0</v>
      </c>
    </row>
    <row r="55" spans="1:7" ht="100.15" customHeight="1" x14ac:dyDescent="0.25">
      <c r="A55" s="44" t="s">
        <v>93</v>
      </c>
      <c r="B55" s="63"/>
      <c r="C55" s="63" t="s">
        <v>57</v>
      </c>
      <c r="D55" s="65" t="s">
        <v>14</v>
      </c>
      <c r="E55" s="65">
        <v>4500</v>
      </c>
      <c r="F55" s="159"/>
      <c r="G55" s="64">
        <f>ROUND(E55*F55,2)</f>
        <v>0</v>
      </c>
    </row>
    <row r="56" spans="1:7" ht="36" customHeight="1" x14ac:dyDescent="0.25">
      <c r="A56" s="44" t="s">
        <v>94</v>
      </c>
      <c r="B56" s="63"/>
      <c r="C56" s="63" t="s">
        <v>95</v>
      </c>
      <c r="D56" s="65" t="s">
        <v>14</v>
      </c>
      <c r="E56" s="65">
        <v>4500</v>
      </c>
      <c r="F56" s="159"/>
      <c r="G56" s="64">
        <f>ROUND(E56*F56,2)</f>
        <v>0</v>
      </c>
    </row>
    <row r="57" spans="1:7" ht="35.450000000000003" customHeight="1" x14ac:dyDescent="0.25">
      <c r="A57" s="44" t="s">
        <v>96</v>
      </c>
      <c r="B57" s="63"/>
      <c r="C57" s="63" t="s">
        <v>102</v>
      </c>
      <c r="D57" s="65" t="s">
        <v>14</v>
      </c>
      <c r="E57" s="65">
        <v>4500</v>
      </c>
      <c r="F57" s="159"/>
      <c r="G57" s="64">
        <f>ROUND(E57*F57,2)</f>
        <v>0</v>
      </c>
    </row>
    <row r="58" spans="1:7" ht="35.450000000000003" customHeight="1" x14ac:dyDescent="0.25">
      <c r="A58" s="44">
        <v>21</v>
      </c>
      <c r="B58" s="63"/>
      <c r="C58" s="63" t="s">
        <v>22</v>
      </c>
      <c r="D58" s="65" t="s">
        <v>17</v>
      </c>
      <c r="E58" s="65">
        <v>400</v>
      </c>
      <c r="F58" s="159"/>
      <c r="G58" s="64">
        <f>ROUND(F58*E58,2)</f>
        <v>0</v>
      </c>
    </row>
    <row r="59" spans="1:7" ht="35.450000000000003" customHeight="1" x14ac:dyDescent="0.25">
      <c r="A59" s="44">
        <v>22</v>
      </c>
      <c r="B59" s="63"/>
      <c r="C59" s="63" t="s">
        <v>40</v>
      </c>
      <c r="D59" s="65" t="s">
        <v>14</v>
      </c>
      <c r="E59" s="65">
        <v>500</v>
      </c>
      <c r="F59" s="159"/>
      <c r="G59" s="64">
        <f>ROUND(E59*F59,2)</f>
        <v>0</v>
      </c>
    </row>
    <row r="60" spans="1:7" ht="35.450000000000003" customHeight="1" x14ac:dyDescent="0.25">
      <c r="A60" s="44">
        <v>23</v>
      </c>
      <c r="B60" s="63"/>
      <c r="C60" s="63" t="s">
        <v>52</v>
      </c>
      <c r="D60" s="65" t="s">
        <v>14</v>
      </c>
      <c r="E60" s="65">
        <v>500</v>
      </c>
      <c r="F60" s="159"/>
      <c r="G60" s="64">
        <f>ROUND(E60*F60,2)</f>
        <v>0</v>
      </c>
    </row>
    <row r="61" spans="1:7" x14ac:dyDescent="0.25">
      <c r="A61" s="110"/>
      <c r="F61" s="70"/>
      <c r="G61" s="62"/>
    </row>
    <row r="62" spans="1:7" x14ac:dyDescent="0.25">
      <c r="A62" s="98"/>
      <c r="B62" s="99"/>
      <c r="C62" s="100" t="s">
        <v>23</v>
      </c>
      <c r="D62" s="43"/>
      <c r="E62" s="101"/>
      <c r="F62" s="70"/>
      <c r="G62" s="77">
        <f>SUM(G53:G61)</f>
        <v>0</v>
      </c>
    </row>
    <row r="63" spans="1:7" x14ac:dyDescent="0.25">
      <c r="A63" s="93"/>
      <c r="F63" s="104"/>
      <c r="G63" s="62"/>
    </row>
    <row r="64" spans="1:7" x14ac:dyDescent="0.25">
      <c r="A64" s="93"/>
      <c r="C64" s="82" t="s">
        <v>104</v>
      </c>
      <c r="F64" s="104"/>
      <c r="G64" s="105"/>
    </row>
    <row r="65" spans="1:7" ht="6" customHeight="1" x14ac:dyDescent="0.25">
      <c r="A65" s="66"/>
      <c r="C65" s="87"/>
      <c r="D65" s="106"/>
      <c r="E65" s="107"/>
      <c r="F65" s="108"/>
      <c r="G65" s="105"/>
    </row>
    <row r="66" spans="1:7" ht="55.15" customHeight="1" x14ac:dyDescent="0.25">
      <c r="A66" s="44">
        <v>24</v>
      </c>
      <c r="B66" s="63"/>
      <c r="C66" s="63" t="s">
        <v>132</v>
      </c>
      <c r="D66" s="43" t="s">
        <v>11</v>
      </c>
      <c r="E66" s="43">
        <v>260</v>
      </c>
      <c r="F66" s="158"/>
      <c r="G66" s="64">
        <f t="shared" ref="G66:G71" si="5">ROUND(E66*F66,2)</f>
        <v>0</v>
      </c>
    </row>
    <row r="67" spans="1:7" ht="55.15" customHeight="1" x14ac:dyDescent="0.25">
      <c r="A67" s="44" t="s">
        <v>97</v>
      </c>
      <c r="B67" s="63"/>
      <c r="C67" s="63" t="s">
        <v>98</v>
      </c>
      <c r="D67" s="43" t="s">
        <v>17</v>
      </c>
      <c r="E67" s="43">
        <v>260</v>
      </c>
      <c r="F67" s="158"/>
      <c r="G67" s="64">
        <f t="shared" si="5"/>
        <v>0</v>
      </c>
    </row>
    <row r="68" spans="1:7" ht="28.9" customHeight="1" x14ac:dyDescent="0.25">
      <c r="A68" s="44" t="s">
        <v>99</v>
      </c>
      <c r="B68" s="63"/>
      <c r="C68" s="63" t="s">
        <v>100</v>
      </c>
      <c r="D68" s="43" t="s">
        <v>14</v>
      </c>
      <c r="E68" s="43">
        <v>500</v>
      </c>
      <c r="F68" s="158"/>
      <c r="G68" s="64">
        <f t="shared" si="5"/>
        <v>0</v>
      </c>
    </row>
    <row r="69" spans="1:7" ht="63" customHeight="1" x14ac:dyDescent="0.25">
      <c r="A69" s="44" t="s">
        <v>101</v>
      </c>
      <c r="B69" s="63"/>
      <c r="C69" s="63" t="s">
        <v>105</v>
      </c>
      <c r="D69" s="43" t="s">
        <v>9</v>
      </c>
      <c r="E69" s="43">
        <v>8</v>
      </c>
      <c r="F69" s="159"/>
      <c r="G69" s="64">
        <f t="shared" si="5"/>
        <v>0</v>
      </c>
    </row>
    <row r="70" spans="1:7" ht="63" customHeight="1" x14ac:dyDescent="0.25">
      <c r="A70" s="44" t="s">
        <v>107</v>
      </c>
      <c r="B70" s="63"/>
      <c r="C70" s="63" t="s">
        <v>106</v>
      </c>
      <c r="D70" s="43" t="s">
        <v>9</v>
      </c>
      <c r="E70" s="43">
        <v>2</v>
      </c>
      <c r="F70" s="159"/>
      <c r="G70" s="64">
        <f t="shared" si="5"/>
        <v>0</v>
      </c>
    </row>
    <row r="71" spans="1:7" s="7" customFormat="1" ht="45" customHeight="1" x14ac:dyDescent="0.25">
      <c r="A71" s="43">
        <f>A60+1</f>
        <v>24</v>
      </c>
      <c r="B71" s="44"/>
      <c r="C71" s="63" t="s">
        <v>51</v>
      </c>
      <c r="D71" s="43" t="s">
        <v>17</v>
      </c>
      <c r="E71" s="111">
        <v>10</v>
      </c>
      <c r="F71" s="112"/>
      <c r="G71" s="113">
        <f t="shared" si="5"/>
        <v>0</v>
      </c>
    </row>
    <row r="72" spans="1:7" s="7" customFormat="1" ht="45" customHeight="1" x14ac:dyDescent="0.25">
      <c r="A72" s="43">
        <f t="shared" ref="A72:A75" si="6">A71+1</f>
        <v>25</v>
      </c>
      <c r="B72" s="44"/>
      <c r="C72" s="63" t="s">
        <v>25</v>
      </c>
      <c r="D72" s="65" t="s">
        <v>26</v>
      </c>
      <c r="E72" s="114">
        <v>30</v>
      </c>
      <c r="F72" s="112"/>
      <c r="G72" s="115">
        <f t="shared" ref="G72" si="7">ROUND(E72*F72,2)</f>
        <v>0</v>
      </c>
    </row>
    <row r="73" spans="1:7" s="7" customFormat="1" ht="45" customHeight="1" x14ac:dyDescent="0.25">
      <c r="A73" s="43">
        <f t="shared" si="6"/>
        <v>26</v>
      </c>
      <c r="B73" s="44"/>
      <c r="C73" s="63" t="s">
        <v>108</v>
      </c>
      <c r="D73" s="65" t="s">
        <v>9</v>
      </c>
      <c r="E73" s="114">
        <v>2</v>
      </c>
      <c r="F73" s="112"/>
      <c r="G73" s="115">
        <f>ROUND(E73*F73,2)</f>
        <v>0</v>
      </c>
    </row>
    <row r="74" spans="1:7" s="7" customFormat="1" ht="45" customHeight="1" x14ac:dyDescent="0.25">
      <c r="A74" s="43">
        <f t="shared" si="6"/>
        <v>27</v>
      </c>
      <c r="B74" s="44"/>
      <c r="C74" s="63" t="s">
        <v>109</v>
      </c>
      <c r="D74" s="65" t="s">
        <v>9</v>
      </c>
      <c r="E74" s="114">
        <v>2</v>
      </c>
      <c r="F74" s="112"/>
      <c r="G74" s="115">
        <f>ROUND(E74*F74,2)</f>
        <v>0</v>
      </c>
    </row>
    <row r="75" spans="1:7" s="7" customFormat="1" ht="45" customHeight="1" x14ac:dyDescent="0.25">
      <c r="A75" s="43">
        <f t="shared" si="6"/>
        <v>28</v>
      </c>
      <c r="B75" s="44"/>
      <c r="C75" s="63" t="s">
        <v>110</v>
      </c>
      <c r="D75" s="65" t="s">
        <v>17</v>
      </c>
      <c r="E75" s="114">
        <v>10</v>
      </c>
      <c r="F75" s="112"/>
      <c r="G75" s="115">
        <f>ROUND(E75*F75,2)</f>
        <v>0</v>
      </c>
    </row>
    <row r="76" spans="1:7" s="7" customFormat="1" ht="33.75" customHeight="1" x14ac:dyDescent="0.25">
      <c r="A76" s="43">
        <v>29</v>
      </c>
      <c r="B76" s="44"/>
      <c r="C76" s="63" t="s">
        <v>133</v>
      </c>
      <c r="D76" s="65" t="s">
        <v>17</v>
      </c>
      <c r="E76" s="114">
        <v>260</v>
      </c>
      <c r="F76" s="112"/>
      <c r="G76" s="115">
        <f>ROUND(E76*F76,2)</f>
        <v>0</v>
      </c>
    </row>
    <row r="77" spans="1:7" x14ac:dyDescent="0.25">
      <c r="A77" s="93"/>
      <c r="B77" s="94"/>
      <c r="C77" s="102"/>
      <c r="D77" s="59"/>
      <c r="E77" s="96"/>
      <c r="F77" s="70"/>
      <c r="G77" s="97"/>
    </row>
    <row r="78" spans="1:7" x14ac:dyDescent="0.25">
      <c r="A78" s="98"/>
      <c r="B78" s="99"/>
      <c r="C78" s="100" t="s">
        <v>27</v>
      </c>
      <c r="D78" s="43"/>
      <c r="E78" s="101"/>
      <c r="F78" s="70"/>
      <c r="G78" s="77">
        <f>SUM(G64:G77)</f>
        <v>0</v>
      </c>
    </row>
    <row r="79" spans="1:7" x14ac:dyDescent="0.25">
      <c r="F79" s="104"/>
      <c r="G79" s="62"/>
    </row>
    <row r="80" spans="1:7" x14ac:dyDescent="0.25">
      <c r="C80" s="82" t="s">
        <v>119</v>
      </c>
      <c r="F80" s="104"/>
      <c r="G80" s="62"/>
    </row>
    <row r="81" spans="1:7" x14ac:dyDescent="0.25">
      <c r="D81" s="65"/>
      <c r="E81" s="114"/>
      <c r="F81" s="112"/>
      <c r="G81" s="115"/>
    </row>
    <row r="82" spans="1:7" s="7" customFormat="1" ht="45" customHeight="1" x14ac:dyDescent="0.25">
      <c r="A82" s="43">
        <v>30</v>
      </c>
      <c r="B82" s="44"/>
      <c r="C82" s="63" t="s">
        <v>112</v>
      </c>
      <c r="D82" s="65" t="s">
        <v>11</v>
      </c>
      <c r="E82" s="114">
        <v>740</v>
      </c>
      <c r="F82" s="112"/>
      <c r="G82" s="115">
        <f t="shared" ref="G82:G93" si="8">ROUND(E82*F82,2)</f>
        <v>0</v>
      </c>
    </row>
    <row r="83" spans="1:7" s="7" customFormat="1" ht="45" customHeight="1" x14ac:dyDescent="0.25">
      <c r="A83" s="43">
        <f t="shared" ref="A83:A93" si="9">A82+1</f>
        <v>31</v>
      </c>
      <c r="B83" s="44"/>
      <c r="C83" s="63" t="s">
        <v>129</v>
      </c>
      <c r="D83" s="65" t="s">
        <v>11</v>
      </c>
      <c r="E83" s="114">
        <v>1120</v>
      </c>
      <c r="F83" s="112"/>
      <c r="G83" s="115">
        <f t="shared" si="8"/>
        <v>0</v>
      </c>
    </row>
    <row r="84" spans="1:7" s="7" customFormat="1" ht="51.75" customHeight="1" x14ac:dyDescent="0.25">
      <c r="A84" s="43">
        <f t="shared" si="9"/>
        <v>32</v>
      </c>
      <c r="B84" s="44"/>
      <c r="C84" s="63" t="s">
        <v>113</v>
      </c>
      <c r="D84" s="65" t="s">
        <v>14</v>
      </c>
      <c r="E84" s="114">
        <v>7</v>
      </c>
      <c r="F84" s="112"/>
      <c r="G84" s="115">
        <f t="shared" si="8"/>
        <v>0</v>
      </c>
    </row>
    <row r="85" spans="1:7" s="7" customFormat="1" ht="24" customHeight="1" x14ac:dyDescent="0.25">
      <c r="A85" s="43">
        <f>A84+1</f>
        <v>33</v>
      </c>
      <c r="B85" s="44"/>
      <c r="C85" s="63" t="s">
        <v>120</v>
      </c>
      <c r="D85" s="65" t="s">
        <v>11</v>
      </c>
      <c r="E85" s="114">
        <v>144</v>
      </c>
      <c r="F85" s="112"/>
      <c r="G85" s="115">
        <f t="shared" si="8"/>
        <v>0</v>
      </c>
    </row>
    <row r="86" spans="1:7" s="7" customFormat="1" ht="24" customHeight="1" x14ac:dyDescent="0.25">
      <c r="A86" s="43">
        <f>A85+1</f>
        <v>34</v>
      </c>
      <c r="B86" s="44"/>
      <c r="C86" s="63" t="s">
        <v>121</v>
      </c>
      <c r="D86" s="65" t="s">
        <v>11</v>
      </c>
      <c r="E86" s="114">
        <v>100</v>
      </c>
      <c r="F86" s="112"/>
      <c r="G86" s="115">
        <f t="shared" si="8"/>
        <v>0</v>
      </c>
    </row>
    <row r="87" spans="1:7" s="7" customFormat="1" ht="24" customHeight="1" x14ac:dyDescent="0.25">
      <c r="A87" s="43">
        <f t="shared" si="9"/>
        <v>35</v>
      </c>
      <c r="B87" s="44"/>
      <c r="C87" s="63" t="s">
        <v>114</v>
      </c>
      <c r="D87" s="65" t="s">
        <v>11</v>
      </c>
      <c r="E87" s="114">
        <v>2</v>
      </c>
      <c r="F87" s="112"/>
      <c r="G87" s="115">
        <f t="shared" si="8"/>
        <v>0</v>
      </c>
    </row>
    <row r="88" spans="1:7" s="7" customFormat="1" ht="24" customHeight="1" x14ac:dyDescent="0.25">
      <c r="A88" s="43">
        <f t="shared" si="9"/>
        <v>36</v>
      </c>
      <c r="B88" s="44"/>
      <c r="C88" s="63" t="s">
        <v>115</v>
      </c>
      <c r="D88" s="65" t="s">
        <v>11</v>
      </c>
      <c r="E88" s="114">
        <v>6</v>
      </c>
      <c r="F88" s="112"/>
      <c r="G88" s="115">
        <f t="shared" si="8"/>
        <v>0</v>
      </c>
    </row>
    <row r="89" spans="1:7" s="7" customFormat="1" ht="24" customHeight="1" x14ac:dyDescent="0.25">
      <c r="A89" s="43">
        <f t="shared" si="9"/>
        <v>37</v>
      </c>
      <c r="B89" s="44"/>
      <c r="C89" s="63" t="s">
        <v>116</v>
      </c>
      <c r="D89" s="65" t="s">
        <v>9</v>
      </c>
      <c r="E89" s="114">
        <v>35</v>
      </c>
      <c r="F89" s="112"/>
      <c r="G89" s="115">
        <f t="shared" si="8"/>
        <v>0</v>
      </c>
    </row>
    <row r="90" spans="1:7" s="7" customFormat="1" ht="24" customHeight="1" x14ac:dyDescent="0.25">
      <c r="A90" s="43">
        <f t="shared" si="9"/>
        <v>38</v>
      </c>
      <c r="B90" s="44"/>
      <c r="C90" s="63" t="s">
        <v>117</v>
      </c>
      <c r="D90" s="65" t="s">
        <v>9</v>
      </c>
      <c r="E90" s="114">
        <v>35</v>
      </c>
      <c r="F90" s="112"/>
      <c r="G90" s="115">
        <f t="shared" si="8"/>
        <v>0</v>
      </c>
    </row>
    <row r="91" spans="1:7" s="7" customFormat="1" ht="47.25" customHeight="1" x14ac:dyDescent="0.25">
      <c r="A91" s="43">
        <f t="shared" si="9"/>
        <v>39</v>
      </c>
      <c r="B91" s="44"/>
      <c r="C91" s="63" t="s">
        <v>122</v>
      </c>
      <c r="D91" s="65" t="s">
        <v>9</v>
      </c>
      <c r="E91" s="114">
        <v>1</v>
      </c>
      <c r="F91" s="112"/>
      <c r="G91" s="115">
        <f t="shared" si="8"/>
        <v>0</v>
      </c>
    </row>
    <row r="92" spans="1:7" s="7" customFormat="1" ht="47.25" customHeight="1" x14ac:dyDescent="0.25">
      <c r="A92" s="43">
        <f t="shared" si="9"/>
        <v>40</v>
      </c>
      <c r="B92" s="44"/>
      <c r="C92" s="63" t="s">
        <v>123</v>
      </c>
      <c r="D92" s="65" t="s">
        <v>9</v>
      </c>
      <c r="E92" s="114">
        <v>1</v>
      </c>
      <c r="F92" s="112"/>
      <c r="G92" s="115">
        <f t="shared" si="8"/>
        <v>0</v>
      </c>
    </row>
    <row r="93" spans="1:7" s="7" customFormat="1" ht="47.25" customHeight="1" x14ac:dyDescent="0.25">
      <c r="A93" s="43">
        <f t="shared" si="9"/>
        <v>41</v>
      </c>
      <c r="B93" s="44"/>
      <c r="C93" s="63" t="s">
        <v>124</v>
      </c>
      <c r="D93" s="65" t="s">
        <v>9</v>
      </c>
      <c r="E93" s="114">
        <v>1</v>
      </c>
      <c r="F93" s="112"/>
      <c r="G93" s="115">
        <f t="shared" si="8"/>
        <v>0</v>
      </c>
    </row>
    <row r="94" spans="1:7" x14ac:dyDescent="0.25">
      <c r="C94" s="116"/>
      <c r="D94" s="83"/>
      <c r="E94" s="84"/>
      <c r="F94" s="161"/>
      <c r="G94" s="62"/>
    </row>
    <row r="95" spans="1:7" x14ac:dyDescent="0.25">
      <c r="A95" s="98"/>
      <c r="B95" s="99"/>
      <c r="C95" s="100" t="s">
        <v>118</v>
      </c>
      <c r="D95" s="43"/>
      <c r="E95" s="101"/>
      <c r="F95" s="162"/>
      <c r="G95" s="77">
        <f>SUM(G82:G94)</f>
        <v>0</v>
      </c>
    </row>
    <row r="96" spans="1:7" x14ac:dyDescent="0.25">
      <c r="C96" s="103"/>
      <c r="D96" s="83"/>
      <c r="E96" s="84"/>
      <c r="F96" s="85"/>
      <c r="G96" s="86"/>
    </row>
    <row r="97" spans="1:7" x14ac:dyDescent="0.25">
      <c r="C97" s="82" t="s">
        <v>126</v>
      </c>
      <c r="F97" s="104"/>
      <c r="G97" s="62"/>
    </row>
    <row r="98" spans="1:7" x14ac:dyDescent="0.25">
      <c r="D98" s="65"/>
      <c r="E98" s="114"/>
      <c r="F98" s="112"/>
      <c r="G98" s="115"/>
    </row>
    <row r="99" spans="1:7" s="7" customFormat="1" ht="51" customHeight="1" x14ac:dyDescent="0.25">
      <c r="A99" s="43"/>
      <c r="B99" s="44"/>
      <c r="C99" s="63"/>
      <c r="D99" s="65"/>
      <c r="E99" s="114"/>
      <c r="F99" s="112"/>
      <c r="G99" s="115"/>
    </row>
    <row r="100" spans="1:7" s="7" customFormat="1" ht="45" customHeight="1" x14ac:dyDescent="0.25">
      <c r="A100" s="43">
        <v>42</v>
      </c>
      <c r="B100" s="44"/>
      <c r="C100" s="63" t="s">
        <v>111</v>
      </c>
      <c r="D100" s="65" t="s">
        <v>14</v>
      </c>
      <c r="E100" s="114">
        <v>100</v>
      </c>
      <c r="F100" s="112"/>
      <c r="G100" s="115">
        <f>ROUND(E100*F100,2)</f>
        <v>0</v>
      </c>
    </row>
    <row r="101" spans="1:7" s="7" customFormat="1" ht="45" customHeight="1" x14ac:dyDescent="0.25">
      <c r="A101" s="43">
        <f>A100+1</f>
        <v>43</v>
      </c>
      <c r="B101" s="44"/>
      <c r="C101" s="63" t="s">
        <v>130</v>
      </c>
      <c r="D101" s="65" t="s">
        <v>14</v>
      </c>
      <c r="E101" s="114">
        <v>40</v>
      </c>
      <c r="F101" s="112"/>
      <c r="G101" s="115">
        <f>ROUND(E101*F101,2)</f>
        <v>0</v>
      </c>
    </row>
    <row r="102" spans="1:7" x14ac:dyDescent="0.25">
      <c r="C102" s="103"/>
      <c r="D102" s="83"/>
      <c r="E102" s="84"/>
      <c r="F102" s="85"/>
      <c r="G102" s="86"/>
    </row>
    <row r="103" spans="1:7" x14ac:dyDescent="0.25">
      <c r="A103" s="98"/>
      <c r="B103" s="99"/>
      <c r="C103" s="100" t="s">
        <v>127</v>
      </c>
      <c r="D103" s="43"/>
      <c r="E103" s="101"/>
      <c r="F103" s="101"/>
      <c r="G103" s="77">
        <f>SUM(G99:G102)</f>
        <v>0</v>
      </c>
    </row>
    <row r="104" spans="1:7" x14ac:dyDescent="0.25">
      <c r="C104" s="103"/>
      <c r="D104" s="83"/>
      <c r="E104" s="84"/>
      <c r="F104" s="85"/>
      <c r="G104" s="86"/>
    </row>
    <row r="105" spans="1:7" x14ac:dyDescent="0.25">
      <c r="C105" s="103"/>
      <c r="D105" s="83"/>
      <c r="E105" s="84"/>
      <c r="F105" s="85"/>
      <c r="G105" s="86"/>
    </row>
    <row r="106" spans="1:7" x14ac:dyDescent="0.25">
      <c r="C106" s="103" t="s">
        <v>28</v>
      </c>
      <c r="D106" s="117"/>
      <c r="E106" s="118"/>
      <c r="F106" s="119"/>
      <c r="G106" s="120"/>
    </row>
    <row r="107" spans="1:7" x14ac:dyDescent="0.25">
      <c r="C107" s="121" t="s">
        <v>16</v>
      </c>
      <c r="D107" s="122"/>
      <c r="E107" s="123"/>
      <c r="F107" s="124"/>
      <c r="G107" s="125">
        <f>+G36</f>
        <v>0</v>
      </c>
    </row>
    <row r="108" spans="1:7" x14ac:dyDescent="0.25">
      <c r="C108" s="121" t="s">
        <v>29</v>
      </c>
      <c r="D108" s="122"/>
      <c r="E108" s="123"/>
      <c r="F108" s="124"/>
      <c r="G108" s="125">
        <f>+G49</f>
        <v>0</v>
      </c>
    </row>
    <row r="109" spans="1:7" x14ac:dyDescent="0.25">
      <c r="C109" s="121" t="s">
        <v>21</v>
      </c>
      <c r="D109" s="122"/>
      <c r="E109" s="123"/>
      <c r="F109" s="124"/>
      <c r="G109" s="125">
        <f>+G62</f>
        <v>0</v>
      </c>
    </row>
    <row r="110" spans="1:7" x14ac:dyDescent="0.25">
      <c r="C110" s="121" t="s">
        <v>24</v>
      </c>
      <c r="D110" s="122"/>
      <c r="E110" s="123"/>
      <c r="F110" s="124"/>
      <c r="G110" s="125">
        <f>+G78</f>
        <v>0</v>
      </c>
    </row>
    <row r="111" spans="1:7" x14ac:dyDescent="0.25">
      <c r="C111" s="126" t="s">
        <v>119</v>
      </c>
      <c r="D111" s="127"/>
      <c r="E111" s="128"/>
      <c r="F111" s="129"/>
      <c r="G111" s="130">
        <f>G95</f>
        <v>0</v>
      </c>
    </row>
    <row r="112" spans="1:7" x14ac:dyDescent="0.25">
      <c r="C112" s="126" t="s">
        <v>126</v>
      </c>
      <c r="D112" s="127"/>
      <c r="E112" s="128"/>
      <c r="F112" s="129"/>
      <c r="G112" s="130">
        <f>G103</f>
        <v>0</v>
      </c>
    </row>
    <row r="113" spans="3:10" x14ac:dyDescent="0.25">
      <c r="C113" s="126"/>
      <c r="D113" s="127"/>
      <c r="E113" s="128"/>
      <c r="F113" s="129"/>
      <c r="G113" s="130"/>
    </row>
    <row r="114" spans="3:10" x14ac:dyDescent="0.25">
      <c r="C114" s="131" t="s">
        <v>47</v>
      </c>
      <c r="D114" s="132"/>
      <c r="E114" s="133"/>
      <c r="F114" s="134"/>
      <c r="G114" s="135">
        <f>SUM(G107:G113)</f>
        <v>0</v>
      </c>
    </row>
    <row r="115" spans="3:10" x14ac:dyDescent="0.25">
      <c r="C115" s="136" t="s">
        <v>48</v>
      </c>
      <c r="D115" s="137">
        <v>0.1</v>
      </c>
      <c r="E115" s="123"/>
      <c r="F115" s="124"/>
      <c r="G115" s="125">
        <f>ROUND(G114*D115,2)</f>
        <v>0</v>
      </c>
      <c r="J115" s="2"/>
    </row>
    <row r="116" spans="3:10" x14ac:dyDescent="0.25">
      <c r="C116" s="138"/>
      <c r="D116" s="117"/>
      <c r="E116" s="118"/>
      <c r="F116" s="119" t="s">
        <v>30</v>
      </c>
      <c r="G116" s="139">
        <f>ROUND(SUM(G114:G115),2)</f>
        <v>0</v>
      </c>
    </row>
    <row r="117" spans="3:10" x14ac:dyDescent="0.25">
      <c r="C117" s="140"/>
      <c r="D117" s="59"/>
      <c r="E117" s="118"/>
      <c r="F117" s="119" t="s">
        <v>46</v>
      </c>
      <c r="G117" s="125">
        <f>ROUND(G116*0.22,2)</f>
        <v>0</v>
      </c>
    </row>
    <row r="118" spans="3:10" x14ac:dyDescent="0.25">
      <c r="C118" s="141"/>
      <c r="D118" s="59"/>
      <c r="E118" s="118"/>
      <c r="F118" s="142" t="s">
        <v>32</v>
      </c>
      <c r="G118" s="139">
        <f>ROUND(SUM(G116:G117),2)</f>
        <v>0</v>
      </c>
    </row>
  </sheetData>
  <sheetProtection algorithmName="SHA-512" hashValue="XSxixSD0AkV99rWeaJiS+iCiqsnhOmdYRJcM6PYLfScSW9dBkGb08cxQo+DWOoTzp5pEnvhxc0U1kJdCunerMw==" saltValue="PHlXZ+MIuuBV7jHJLuCBMA==" spinCount="100000" sheet="1" selectLockedCells="1"/>
  <mergeCells count="7">
    <mergeCell ref="A4:G4"/>
    <mergeCell ref="C10:G10"/>
    <mergeCell ref="C11:G11"/>
    <mergeCell ref="C12:G12"/>
    <mergeCell ref="C7:F7"/>
    <mergeCell ref="C8:G8"/>
    <mergeCell ref="C9:G9"/>
  </mergeCells>
  <dataValidations count="4">
    <dataValidation type="custom" allowBlank="1" showInputMessage="1" showErrorMessage="1" errorTitle="PREVERITE VNOS" error="Cena na enoto se vnese na dve decimalki." sqref="F96 F102 F104:F105" xr:uid="{00000000-0002-0000-0200-000000000000}">
      <formula1>F96=ROUND(F96,2)</formula1>
    </dataValidation>
    <dataValidation type="custom" allowBlank="1" showInputMessage="1" showErrorMessage="1" errorTitle="preverite vnos" error="Cena/e.m. je po Navodilih 4.4 potrebno vnesti na dve decimalni mesti zaokroženo." sqref="F48:F52 F36:F45 F61:F70 F18:F20 F77:F81 F95 F89:F93 F97:F98 F103" xr:uid="{00000000-0002-0000-0200-000001000000}">
      <formula1>F18=ROUND(F18,2)</formula1>
    </dataValidation>
    <dataValidation type="custom" allowBlank="1" showInputMessage="1" showErrorMessage="1" errorTitle="preverite vnos" error="Cena/e.m. je po Navodilih 4.3 potrebno vnesti na dve decimalni mesti zaokroženo." sqref="F28:F35 F46:F47 F53:F60 F82:F88 F99:F101 F71:F76" xr:uid="{00000000-0002-0000-0200-000002000000}">
      <formula1>F28=ROUND(F28,2)</formula1>
    </dataValidation>
    <dataValidation type="custom" allowBlank="1" showInputMessage="1" showErrorMessage="1" errorTitle="Napačni vnos" error="Cena/e.m. se vnese na dve decimalni mesti zaokroženo." sqref="F21:F27" xr:uid="{0ACEA58E-53B3-4134-AAEE-CC0F1B635633}">
      <formula1>F21=ROUND(F21,2)</formula1>
    </dataValidation>
  </dataValidations>
  <pageMargins left="0.70866141732283472" right="0.70866141732283472" top="0.9055118110236221" bottom="0.74803149606299213" header="0.31496062992125984" footer="0.31496062992125984"/>
  <pageSetup paperSize="9" scale="63" fitToHeight="4" orientation="portrait" r:id="rId1"/>
  <headerFooter>
    <oddFooter>&amp;R&amp;P|&amp;N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5822E-C18D-4D8E-BDB2-0F74B0BF34C3}">
  <dimension ref="A1"/>
  <sheetViews>
    <sheetView workbookViewId="0">
      <selection activeCell="I27" sqref="I2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Rekapitulacija</vt:lpstr>
      <vt:lpstr>I. Preddela</vt:lpstr>
      <vt:lpstr>II. VK 1. del</vt:lpstr>
      <vt:lpstr>List1</vt:lpstr>
      <vt:lpstr>'I. Preddela'!Področje_tiskanja</vt:lpstr>
      <vt:lpstr>'II. VK 1. del'!Področje_tiskanja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Pezdirc</dc:creator>
  <cp:lastModifiedBy>Damian Raseni</cp:lastModifiedBy>
  <cp:lastPrinted>2026-05-27T13:10:25Z</cp:lastPrinted>
  <dcterms:created xsi:type="dcterms:W3CDTF">2020-05-19T12:25:09Z</dcterms:created>
  <dcterms:modified xsi:type="dcterms:W3CDTF">2026-05-27T13:10:51Z</dcterms:modified>
</cp:coreProperties>
</file>